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zicabv\Desktop\DIALIZA\"/>
    </mc:Choice>
  </mc:AlternateContent>
  <xr:revisionPtr revIDLastSave="0" documentId="8_{46A3350D-FDE1-4EB0-96FB-5D0D1BC8519D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NAVODILA" sheetId="6" r:id="rId1"/>
    <sheet name="C 02 PREDRAČUN" sheetId="7" r:id="rId2"/>
    <sheet name="C02-A SPECIFIKACIJA " sheetId="9" r:id="rId3"/>
  </sheets>
  <definedNames>
    <definedName name="_xlnm.Print_Area" localSheetId="1">'C 02 PREDRAČUN'!$A$1:$D$59</definedName>
    <definedName name="_xlnm.Print_Area" localSheetId="2">'C02-A SPECIFIKACIJA '!$A$1:$K$259</definedName>
  </definedNames>
  <calcPr calcId="191029"/>
</workbook>
</file>

<file path=xl/calcChain.xml><?xml version="1.0" encoding="utf-8"?>
<calcChain xmlns="http://schemas.openxmlformats.org/spreadsheetml/2006/main">
  <c r="K16" i="9" l="1"/>
  <c r="K15" i="9"/>
  <c r="J16" i="9"/>
  <c r="J15" i="9"/>
  <c r="K214" i="9"/>
  <c r="K215" i="9" s="1"/>
  <c r="D45" i="7" s="1"/>
  <c r="J214" i="9"/>
  <c r="J215" i="9" s="1"/>
  <c r="C45" i="7" s="1"/>
  <c r="B49" i="7"/>
  <c r="B45" i="7"/>
  <c r="K223" i="9"/>
  <c r="K224" i="9" s="1"/>
  <c r="D49" i="7" s="1"/>
  <c r="J223" i="9"/>
  <c r="J224" i="9" l="1"/>
  <c r="C49" i="7" s="1"/>
  <c r="B22" i="7"/>
  <c r="B21" i="7"/>
  <c r="B13" i="7"/>
  <c r="B14" i="7"/>
  <c r="K43" i="9"/>
  <c r="K44" i="9" s="1"/>
  <c r="D13" i="7" s="1"/>
  <c r="J43" i="9"/>
  <c r="J44" i="9" s="1"/>
  <c r="C13" i="7" s="1"/>
  <c r="K31" i="9"/>
  <c r="J31" i="9"/>
  <c r="B20" i="7" l="1"/>
  <c r="B19" i="7"/>
  <c r="B18" i="7"/>
  <c r="B17" i="7"/>
  <c r="B15" i="7"/>
  <c r="B11" i="7"/>
  <c r="K131" i="9"/>
  <c r="K132" i="9" s="1"/>
  <c r="D22" i="7" s="1"/>
  <c r="J131" i="9"/>
  <c r="J132" i="9" s="1"/>
  <c r="C22" i="7" s="1"/>
  <c r="K120" i="9"/>
  <c r="K121" i="9" s="1"/>
  <c r="D21" i="7" s="1"/>
  <c r="J120" i="9"/>
  <c r="J121" i="9" s="1"/>
  <c r="C21" i="7" s="1"/>
  <c r="K111" i="9"/>
  <c r="J111" i="9"/>
  <c r="K100" i="9"/>
  <c r="J100" i="9"/>
  <c r="K91" i="9"/>
  <c r="J91" i="9"/>
  <c r="K90" i="9"/>
  <c r="J90" i="9"/>
  <c r="K81" i="9"/>
  <c r="J81" i="9"/>
  <c r="K34" i="9"/>
  <c r="J34" i="9"/>
  <c r="J13" i="9"/>
  <c r="K13" i="9"/>
  <c r="J14" i="9"/>
  <c r="K14" i="9"/>
  <c r="J25" i="9"/>
  <c r="K25" i="9"/>
  <c r="J26" i="9"/>
  <c r="K26" i="9"/>
  <c r="J27" i="9"/>
  <c r="K27" i="9"/>
  <c r="J28" i="9"/>
  <c r="K28" i="9"/>
  <c r="J29" i="9"/>
  <c r="K29" i="9"/>
  <c r="J30" i="9"/>
  <c r="K30" i="9"/>
  <c r="J32" i="9"/>
  <c r="K32" i="9"/>
  <c r="J33" i="9"/>
  <c r="K33" i="9"/>
  <c r="J52" i="9"/>
  <c r="K52" i="9"/>
  <c r="J53" i="9"/>
  <c r="K53" i="9"/>
  <c r="J62" i="9"/>
  <c r="K62" i="9"/>
  <c r="J63" i="9"/>
  <c r="K63" i="9"/>
  <c r="J72" i="9"/>
  <c r="K72" i="9"/>
  <c r="A4" i="9"/>
  <c r="A3" i="9"/>
  <c r="A2" i="9"/>
  <c r="K253" i="9"/>
  <c r="J253" i="9"/>
  <c r="K252" i="9"/>
  <c r="J252" i="9"/>
  <c r="K251" i="9"/>
  <c r="J251" i="9"/>
  <c r="K250" i="9"/>
  <c r="J250" i="9"/>
  <c r="K249" i="9"/>
  <c r="J249" i="9"/>
  <c r="K248" i="9"/>
  <c r="J248" i="9"/>
  <c r="K247" i="9"/>
  <c r="J247" i="9"/>
  <c r="K242" i="9"/>
  <c r="J242" i="9"/>
  <c r="K241" i="9"/>
  <c r="J241" i="9"/>
  <c r="K240" i="9"/>
  <c r="J240" i="9"/>
  <c r="K238" i="9"/>
  <c r="J238" i="9"/>
  <c r="K237" i="9"/>
  <c r="J237" i="9"/>
  <c r="J234" i="9"/>
  <c r="J245" i="9"/>
  <c r="K245" i="9"/>
  <c r="A26" i="7"/>
  <c r="B54" i="7"/>
  <c r="A52" i="7"/>
  <c r="B41" i="7"/>
  <c r="B40" i="7"/>
  <c r="A38" i="7"/>
  <c r="B36" i="7"/>
  <c r="B35" i="7"/>
  <c r="A33" i="7"/>
  <c r="B31" i="7"/>
  <c r="B30" i="7"/>
  <c r="B29" i="7"/>
  <c r="B16" i="7"/>
  <c r="B12" i="7"/>
  <c r="A8" i="7"/>
  <c r="K234" i="9"/>
  <c r="K205" i="9"/>
  <c r="J205" i="9"/>
  <c r="K204" i="9"/>
  <c r="J204" i="9"/>
  <c r="K195" i="9"/>
  <c r="J195" i="9"/>
  <c r="K194" i="9"/>
  <c r="J194" i="9"/>
  <c r="K183" i="9"/>
  <c r="J183" i="9"/>
  <c r="K174" i="9"/>
  <c r="J174" i="9"/>
  <c r="K163" i="9"/>
  <c r="J163" i="9"/>
  <c r="K154" i="9"/>
  <c r="J154" i="9"/>
  <c r="K145" i="9"/>
  <c r="J145" i="9"/>
  <c r="A2" i="7"/>
  <c r="A3" i="7"/>
  <c r="A4" i="7"/>
  <c r="K196" i="9" l="1"/>
  <c r="D40" i="7" s="1"/>
  <c r="K206" i="9"/>
  <c r="D41" i="7" s="1"/>
  <c r="J164" i="9"/>
  <c r="C31" i="7" s="1"/>
  <c r="K146" i="9"/>
  <c r="D29" i="7" s="1"/>
  <c r="K175" i="9"/>
  <c r="D35" i="7" s="1"/>
  <c r="J82" i="9"/>
  <c r="C17" i="7" s="1"/>
  <c r="J175" i="9"/>
  <c r="C35" i="7" s="1"/>
  <c r="J73" i="9"/>
  <c r="C16" i="7" s="1"/>
  <c r="K101" i="9"/>
  <c r="D19" i="7" s="1"/>
  <c r="J206" i="9"/>
  <c r="C41" i="7" s="1"/>
  <c r="J64" i="9"/>
  <c r="C15" i="7" s="1"/>
  <c r="J54" i="9"/>
  <c r="C14" i="7" s="1"/>
  <c r="J35" i="9"/>
  <c r="C12" i="7" s="1"/>
  <c r="J17" i="9"/>
  <c r="C11" i="7" s="1"/>
  <c r="K92" i="9"/>
  <c r="D18" i="7" s="1"/>
  <c r="J184" i="9"/>
  <c r="C36" i="7" s="1"/>
  <c r="K155" i="9"/>
  <c r="D30" i="7" s="1"/>
  <c r="J146" i="9"/>
  <c r="C29" i="7" s="1"/>
  <c r="J155" i="9"/>
  <c r="C30" i="7" s="1"/>
  <c r="K164" i="9"/>
  <c r="D31" i="7" s="1"/>
  <c r="K184" i="9"/>
  <c r="D36" i="7" s="1"/>
  <c r="K73" i="9"/>
  <c r="D16" i="7" s="1"/>
  <c r="K54" i="9"/>
  <c r="D14" i="7" s="1"/>
  <c r="J101" i="9"/>
  <c r="C19" i="7" s="1"/>
  <c r="J196" i="9"/>
  <c r="C40" i="7" s="1"/>
  <c r="K64" i="9"/>
  <c r="D15" i="7" s="1"/>
  <c r="K35" i="9"/>
  <c r="D12" i="7" s="1"/>
  <c r="K17" i="9"/>
  <c r="D11" i="7" s="1"/>
  <c r="J92" i="9"/>
  <c r="C18" i="7" s="1"/>
  <c r="K82" i="9"/>
  <c r="D17" i="7" s="1"/>
  <c r="K112" i="9"/>
  <c r="D20" i="7" s="1"/>
  <c r="J112" i="9"/>
  <c r="C20" i="7" s="1"/>
  <c r="J254" i="9"/>
  <c r="K254" i="9"/>
  <c r="J257" i="9" l="1"/>
  <c r="K257" i="9"/>
  <c r="C54" i="7"/>
  <c r="C57" i="7" s="1"/>
  <c r="D54" i="7"/>
  <c r="D57" i="7" s="1"/>
</calcChain>
</file>

<file path=xl/sharedStrings.xml><?xml version="1.0" encoding="utf-8"?>
<sst xmlns="http://schemas.openxmlformats.org/spreadsheetml/2006/main" count="537" uniqueCount="200">
  <si>
    <t>Naziv materiala</t>
  </si>
  <si>
    <t>EM</t>
  </si>
  <si>
    <t>% DDV</t>
  </si>
  <si>
    <t>Zap.št.</t>
  </si>
  <si>
    <t>1.</t>
  </si>
  <si>
    <t>kos</t>
  </si>
  <si>
    <t>K 2,0   Ca 1,25</t>
  </si>
  <si>
    <t>K 2,0   Ca 1,50</t>
  </si>
  <si>
    <t>K 2,0   Ca 1,75</t>
  </si>
  <si>
    <t>K 3,0   Ca 1,25</t>
  </si>
  <si>
    <t>K 3,0   Ca 1,50</t>
  </si>
  <si>
    <t>K 3,0   Ca 1,75</t>
  </si>
  <si>
    <t>Krvna linija A/V v setu za naslednje dializne metode</t>
  </si>
  <si>
    <t>Vrednost v EUR brez DDV</t>
  </si>
  <si>
    <t>Vrednost v EUR z DDV</t>
  </si>
  <si>
    <t>OSTALI POTROŠNI MATERIAL</t>
  </si>
  <si>
    <t>K 4,0   Ca 1,25</t>
  </si>
  <si>
    <t>K 4,0   Ca 1,75</t>
  </si>
  <si>
    <t>DIALIZNI FILTRI ZA IZVAJANJE HEMODIALIZNEGA ZDRAVLJENJA ZA HDF, STERILIZIRANI Z VODNO PARO ali GAMA ŽARKI</t>
  </si>
  <si>
    <t>Hemodializatorji površine 1,7 m² (+/- 0,1 m²) - HF</t>
  </si>
  <si>
    <t>Hemodializatorji površine 2,4 m² (+/- 0,1 m²) - HF</t>
  </si>
  <si>
    <t>NAVODILA:</t>
  </si>
  <si>
    <t>Ponudnik v spodnjo tabelo vpiše svoje podatke, in sicer:</t>
  </si>
  <si>
    <t>Ime podjetja:</t>
  </si>
  <si>
    <t>Naslov:</t>
  </si>
  <si>
    <t>Poštno številko in kraj:</t>
  </si>
  <si>
    <t xml:space="preserve">2. </t>
  </si>
  <si>
    <t>Vsi podatki se v obrazec prenesejo avtomatično iz drugih obrazcev in se prepišejo/preračunajo sami!</t>
  </si>
  <si>
    <t xml:space="preserve">3. </t>
  </si>
  <si>
    <t>Podatke se vpisuje samo v rumena polja!</t>
  </si>
  <si>
    <t xml:space="preserve"> - Ime proizvajalca, naziv, ter kataloško številko ponujenega  dializnega potrošnega materiala</t>
  </si>
  <si>
    <t>PONUDNIK:</t>
  </si>
  <si>
    <t>Sklop</t>
  </si>
  <si>
    <t xml:space="preserve"> </t>
  </si>
  <si>
    <t>OSTALI POTROŠNI MATERIAL:</t>
  </si>
  <si>
    <t>Naziv proizvoda</t>
  </si>
  <si>
    <t>Kataloška št.:</t>
  </si>
  <si>
    <t>cena/EM brez DDV</t>
  </si>
  <si>
    <t>K 4,0   Ca 1,50</t>
  </si>
  <si>
    <t>A/V sistem za monitor Fresenius 5008</t>
  </si>
  <si>
    <t>On-line HDF/BHD</t>
  </si>
  <si>
    <t>SN SET online plus</t>
  </si>
  <si>
    <t>K 2,0   Ca 0</t>
  </si>
  <si>
    <t xml:space="preserve">Kapsule/vrečke Na- bikarbonata po 900g </t>
  </si>
  <si>
    <t>Sredstvo za kemično dezinfekcijo HD monitorjev Fresenius - 5L  (kot npr. Citrosteril)</t>
  </si>
  <si>
    <t>Sredstvo za dekalcinacijo HD monitorjev Fresenius - 6X1L (kot npr. Sporotal)</t>
  </si>
  <si>
    <t>Ultrafilter za monitor Fresenius za filtriranje vode in dializata</t>
  </si>
  <si>
    <t>sc</t>
  </si>
  <si>
    <t>Igla A 1,8mm x 20mm - A50</t>
  </si>
  <si>
    <t>Igla V 1,8mm x 20mm - A50</t>
  </si>
  <si>
    <t>Igla A 1,6mm x 15mm - A50</t>
  </si>
  <si>
    <t>Igla V 1,6mm x 15mm - A50</t>
  </si>
  <si>
    <t>PREDRAČUN</t>
  </si>
  <si>
    <t>Ime proizvajalca</t>
  </si>
  <si>
    <t>DIALIZNE IGLE</t>
  </si>
  <si>
    <t>v EUR brez DDV</t>
  </si>
  <si>
    <t>v EUR z DDV</t>
  </si>
  <si>
    <t>Podatki o ponudniku se samodejno prepišejo v  OBRAZEC C02 in OBRAZEC C02/A.</t>
  </si>
  <si>
    <t xml:space="preserve">4. </t>
  </si>
  <si>
    <t>ura</t>
  </si>
  <si>
    <t>REDNO IN IZREDNO SERVISIRANJE DIALIZNIH MONITORJEV</t>
  </si>
  <si>
    <t>Cena delovne ure serviserja - za potrebe izvajanja izrednega vzdrževanja (z vključenimi prevoznimi stroški, časom na poti,...)</t>
  </si>
  <si>
    <t xml:space="preserve"> Redni preventivni servis</t>
  </si>
  <si>
    <t>Cena delovne ure serviserja - za potrebe izvajanja rednega  preventivnega servisa  (z vključenimi prevoznimi stroški, časom na poti,...)</t>
  </si>
  <si>
    <t>Servisni set za 5008</t>
  </si>
  <si>
    <t>Magnetni ventil za dezinfektant 5008/S</t>
  </si>
  <si>
    <t>Mali servis:</t>
  </si>
  <si>
    <t>Rezervni deli za redni preventivni servis:</t>
  </si>
  <si>
    <t>Veliki servis:</t>
  </si>
  <si>
    <t>Magnetni ventil za dezinfektant za 5008/S</t>
  </si>
  <si>
    <t>Akumulatorski blok - 7,2Ah za 5008</t>
  </si>
  <si>
    <t xml:space="preserve"> Izredni servis</t>
  </si>
  <si>
    <t>Rezervni deli za izredni preventivni servis:</t>
  </si>
  <si>
    <t>Mali magnetni ventil enojni za 5008/S</t>
  </si>
  <si>
    <t>Univerzalna membranska črpalka za 5008/S</t>
  </si>
  <si>
    <t>Tlačni senzor - 0,9/2,0 BAR 5008/S</t>
  </si>
  <si>
    <t>Reducirni ventil A01; A05 za 5008/S</t>
  </si>
  <si>
    <t>Univerzalni temperaturni senzor za 5008/S</t>
  </si>
  <si>
    <t>Bibag konektor za 5008</t>
  </si>
  <si>
    <t>Držalo dializatorja za 5008</t>
  </si>
  <si>
    <t>kpl</t>
  </si>
  <si>
    <t xml:space="preserve"> - % DDV</t>
  </si>
  <si>
    <t>Ponudnik v zavihek  OBRAZCA C02 PREDRAČUN ne vpisuje ničesar!</t>
  </si>
  <si>
    <t>SKLOP 1: KRVNE LINIJE</t>
  </si>
  <si>
    <t>SKLOP 5: FILTRI ZA PRIPRAVO ULTRAČISTE VODE</t>
  </si>
  <si>
    <t>Skupna končna ponudbena vrednost za vse ponujene sklope / 48 mesecev</t>
  </si>
  <si>
    <t>SKLOP 14 - KONČNA PONUDBENA VREDNOST BREZ DDV  / 48 mesecev</t>
  </si>
  <si>
    <t>SKLOP 9 - KONČNA PONUDBENA VREDNOST BREZ DDV  / 48 mesecev</t>
  </si>
  <si>
    <t>48 mes. količina</t>
  </si>
  <si>
    <t>POTROŠNI MATERIAL VEZAN ZA MONITORJE FRESENIUS 5008 :</t>
  </si>
  <si>
    <t>SKLOP 1 - KONČNA PONUDBENA VREDNOST BREZ DDV  / 48 mesecev</t>
  </si>
  <si>
    <t>SKLOP 2 - KONČNA PONUDBENA VREDNOST BREZ DDV / 48 mesecev</t>
  </si>
  <si>
    <t>SKLOP 3 - KONČNA PONUDBENA VREDNOST BREZ DDV  / 48 mesecev</t>
  </si>
  <si>
    <t>SKLOP 4 - KONČNA PONUDBENA VREDNOST BREZ DDV  / 48 mesecev</t>
  </si>
  <si>
    <t>SKLOP 5 - KONČNA PONUDBENA VREDNOST BREZ DDV / 48 mesecev</t>
  </si>
  <si>
    <t>SKLOP 8 - KONČNA PONUDBENA VREDNOST BREZ DDV  / 48 mesecev</t>
  </si>
  <si>
    <t>SKLOP 10 - KONČNA PONUDBENA VREDNOST BREZ DDV  / 48 mesecev</t>
  </si>
  <si>
    <t>K 3,0   Ca 0</t>
  </si>
  <si>
    <t xml:space="preserve">Kapsule/vrečke Na- bikarbonata po 650g </t>
  </si>
  <si>
    <t>SKLOP 6: DEZINFEKCIJSKO SREDSTVO ZA ČIŠČENJE DIALIZNIH MONITORJEV</t>
  </si>
  <si>
    <t>SKLOP 7: BPM MANŠETE vezane na aparat FRESENIUS 5008</t>
  </si>
  <si>
    <t>SKLOP 8: Cev za merjenje krvnega tlaka</t>
  </si>
  <si>
    <t xml:space="preserve">Cev za merjenje krvnega tlaka 3,5m </t>
  </si>
  <si>
    <t>SKLOP 9: PACIENTOVA KARTICA</t>
  </si>
  <si>
    <t>Pacientova kartica Fresenius 5008</t>
  </si>
  <si>
    <t>NM00041</t>
  </si>
  <si>
    <t>KARTICE</t>
  </si>
  <si>
    <t>ELEKTRODE</t>
  </si>
  <si>
    <t>48 mesecev</t>
  </si>
  <si>
    <t>SKLOP 6 - KONČNA PONUDBENA VREDNOST BREZ DDV / 48 mesecev</t>
  </si>
  <si>
    <t>SKLOP 7 - KONČNA PONUDBENA VREDNOST BREZ DDV  / 48 mesecev</t>
  </si>
  <si>
    <t>SKLOP 17 - KONČNA PONUDBENA VREDNOST BREZ DDV  / 48 mesecev</t>
  </si>
  <si>
    <t>Vrednost brez DDV / 48 m</t>
  </si>
  <si>
    <t>Vrednost z DDV / 48m</t>
  </si>
  <si>
    <t>Šifra GOSOFT</t>
  </si>
  <si>
    <t>HD0041</t>
  </si>
  <si>
    <t>HD0044</t>
  </si>
  <si>
    <t>HD0050</t>
  </si>
  <si>
    <t>HD0051</t>
  </si>
  <si>
    <t>HD0053</t>
  </si>
  <si>
    <t>HD0054</t>
  </si>
  <si>
    <t>BPM Manšeta 24 - 32 cm</t>
  </si>
  <si>
    <t>BPM Manšeta 32 - 48 cm</t>
  </si>
  <si>
    <t>HD0022</t>
  </si>
  <si>
    <t>HD0023</t>
  </si>
  <si>
    <t>SKLOP 2: DIALIZNI KONCENTRATI 4,2 in/ali 4,7 litra</t>
  </si>
  <si>
    <t>HD0034</t>
  </si>
  <si>
    <t>HD0035</t>
  </si>
  <si>
    <t>HD0036</t>
  </si>
  <si>
    <t>HD0037</t>
  </si>
  <si>
    <t>HD0038</t>
  </si>
  <si>
    <t>Dezinfekcijsko sredstvo za čiščenje dializnih monitorjev, 1x 2L (kot npr. Freka-Nol)</t>
  </si>
  <si>
    <t>Kartica BCM (Body Composition Monitor)</t>
  </si>
  <si>
    <t>Elektrode za merjenje bioimpedance, A40</t>
  </si>
  <si>
    <t>SKLOP 3 KAPSULE/VREČKE Na- BIKARBONATA</t>
  </si>
  <si>
    <t>SKLOP 11: ELEKTRODE ZA MERJENJE BIOIMPEDANCE - vezano na aparat BCM Fresenius medcal Care</t>
  </si>
  <si>
    <t>HD0058</t>
  </si>
  <si>
    <t>HD0059</t>
  </si>
  <si>
    <t>HD0060</t>
  </si>
  <si>
    <t>HD0061</t>
  </si>
  <si>
    <t>HD0062</t>
  </si>
  <si>
    <t>HD0063</t>
  </si>
  <si>
    <t>HD0064</t>
  </si>
  <si>
    <t>DIALYSIS DRESING ON/OF</t>
  </si>
  <si>
    <t>SKLOP 11 - KONČNA PONUDBENA VREDNOST BREZ DDV  / 48 mesecev</t>
  </si>
  <si>
    <t>SKLOP 16 - KONČNA PONUDBENA VREDNOST BREZ DDV  / 48 mesecev</t>
  </si>
  <si>
    <t>SKLOP 18 - KONČNA PONUDBENA VREDNOST BREZ DDV / 48 mesecev</t>
  </si>
  <si>
    <t>HD0055</t>
  </si>
  <si>
    <t>KLEME ZA TIŠČANJE VBODNEGA MESTA</t>
  </si>
  <si>
    <t>SET ZA PRIKLJUČITEV IN IZKLJUČITEV</t>
  </si>
  <si>
    <t>KLEME</t>
  </si>
  <si>
    <t xml:space="preserve"> - Ime proizvajalca, naziv, ter kataloško številko ponujenih rezervnih delov</t>
  </si>
  <si>
    <t>SC</t>
  </si>
  <si>
    <t>HD0056</t>
  </si>
  <si>
    <t>SKLOP 10: KARTICA BCM - vezano na aparat BCM Fresenius medical Care</t>
  </si>
  <si>
    <t>SKLOP 4: SREDSTVA ZA DEZINFEKCIJO, DEKALCINACIJO IN NOTRANJE ČIŠČENJE DIALIZNIH MONITORJEV</t>
  </si>
  <si>
    <t xml:space="preserve"> - Ceno na EM brez DDV za dializni potrošni material v EUR brez DDV</t>
  </si>
  <si>
    <t xml:space="preserve"> - Ceno na EM brez DDV za posamezno postavko v EUR brez DDV</t>
  </si>
  <si>
    <t>Ponudnik v zavihek  OBRAZCA C02/A SPECIFIKACIJA od SKLOP-a 1 do SKLOP-a 21 (za tiste sklope za katere oddaja ponudbo) vpiše:</t>
  </si>
  <si>
    <t>Ponudnik v zavihek  OBRAZCA C02/A za SKLOP 21 vpiše:</t>
  </si>
  <si>
    <t>SKLOP 12: Hemodializatorji površine 1,7 m² (+/- 0,1 m²) - HF</t>
  </si>
  <si>
    <t>SKLOP 13: Hemodializatorji površine 2,1 m² (+/- 0,1 m²)  - HF</t>
  </si>
  <si>
    <t>DIALIZNI FILTRI ZA IZVAJANJE HEMODIALIZNEGA ZDRAVLJENJA ZA HDFIN HD, STERILIZIRANI Z VODNO PARO ali GAMA ŽARKI, ZA PACIENTE Z INTOLERANCO NA SINTETIČNE MEMBRANE</t>
  </si>
  <si>
    <t>SKLOP 14: Hemodializatorji površine 2,4 m² (+/- 0,1 m²) - HF</t>
  </si>
  <si>
    <t>SKLOP 15: Hemodializatorji površine 1,9 m² - HF</t>
  </si>
  <si>
    <t>Hemodializatorji površine 1,9 m² - HF</t>
  </si>
  <si>
    <t xml:space="preserve">Hemodializatorji površine 2,1 m² (+/- 0,1 m²)  - HF </t>
  </si>
  <si>
    <t>SKLOP 16: Hemodializatorji površine 2,5 m²  - HF</t>
  </si>
  <si>
    <t>Hemodializatorji površine 2,5 m²  - HF</t>
  </si>
  <si>
    <t>SKLOP 17: IGLE ZA HD - 1</t>
  </si>
  <si>
    <t>SKLOP 18: IGLE ZA HD - 2</t>
  </si>
  <si>
    <t>SKLOP 19: SET ZA PRIKLJUČITEV IN IZKLJUČITEV</t>
  </si>
  <si>
    <t>SKLOP 20: KLEME</t>
  </si>
  <si>
    <t>SKLOP 21: REDNO IN IZREDNO SERVISIRANJE DIALIZNIH MONITORJEV FRESENIUS</t>
  </si>
  <si>
    <t>Skupna  končna ponudbena vrednost / 48 MESECEV</t>
  </si>
  <si>
    <t>SKLOP 2.1: DIALIZNI KONCENTRATI 4,2 in/ali 4,7 litra</t>
  </si>
  <si>
    <t>ONLINE BVM AV-set</t>
  </si>
  <si>
    <t>Krvne linije s posebnim cevnim sistemom, z merilno glavo  za merjenje BVM (monitoring krvnega tlaka)</t>
  </si>
  <si>
    <t>NOV ARTIKEL</t>
  </si>
  <si>
    <t>HD0065</t>
  </si>
  <si>
    <t>HD0066</t>
  </si>
  <si>
    <t>HD0067</t>
  </si>
  <si>
    <t>HD0068</t>
  </si>
  <si>
    <t>HD0069</t>
  </si>
  <si>
    <t>HD0070</t>
  </si>
  <si>
    <t>HD0071</t>
  </si>
  <si>
    <t>HD0072</t>
  </si>
  <si>
    <t>HD0073</t>
  </si>
  <si>
    <t>HD0074</t>
  </si>
  <si>
    <t>HD0075</t>
  </si>
  <si>
    <t>HD0079</t>
  </si>
  <si>
    <t>HD0078</t>
  </si>
  <si>
    <t>HD0077</t>
  </si>
  <si>
    <t>SKLOP 2.1 - KONČNA PONUDBENA VREDNOST BREZ DDV / 48 mesecev</t>
  </si>
  <si>
    <t>SKLOP 12 - KONČNA PONUDBENA VREDNOST BREZ DDV  / 48 mesecev</t>
  </si>
  <si>
    <t>SKLOP 13 - KONČNA PONUDBENA VREDNOST BREZ DDV  / 48 mesecev</t>
  </si>
  <si>
    <t>SKLOP 15 - KONČNA PONUDBENA VREDNOST BREZ DDV / 48 mesecev</t>
  </si>
  <si>
    <t>SKLOP 19 - KONČNA PONUDBENA VREDNOST BREZ DDV / 48 mesecev</t>
  </si>
  <si>
    <t>SKLOP 20 - KONČNA PONUDBENA VREDNOST BREZ DDV / 48 mesecev</t>
  </si>
  <si>
    <t>SKLOP 21 - KONČNA PONUDBENA VREDNOST BREZ DDV  / 48 mesecev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</si>
</sst>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"/>
  </numFmts>
  <fonts count="1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u/>
      <sz val="13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Protection="1">
      <protection locked="0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/>
    </xf>
    <xf numFmtId="164" fontId="4" fillId="0" borderId="3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0" fontId="1" fillId="0" borderId="0" xfId="0" applyFont="1"/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0" applyNumberFormat="1" applyFont="1"/>
    <xf numFmtId="4" fontId="0" fillId="0" borderId="0" xfId="0" applyNumberFormat="1"/>
    <xf numFmtId="3" fontId="0" fillId="0" borderId="0" xfId="0" applyNumberForma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5" xfId="0" applyFont="1" applyBorder="1"/>
    <xf numFmtId="3" fontId="2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1" fillId="0" borderId="5" xfId="0" applyNumberFormat="1" applyFont="1" applyBorder="1"/>
    <xf numFmtId="3" fontId="1" fillId="0" borderId="5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3" fontId="0" fillId="0" borderId="3" xfId="0" applyNumberForma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wrapText="1"/>
    </xf>
    <xf numFmtId="3" fontId="0" fillId="0" borderId="8" xfId="0" applyNumberFormat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4" fontId="0" fillId="0" borderId="3" xfId="0" applyNumberFormat="1" applyBorder="1" applyAlignment="1">
      <alignment vertical="center"/>
    </xf>
    <xf numFmtId="4" fontId="0" fillId="0" borderId="0" xfId="0" applyNumberFormat="1" applyAlignment="1">
      <alignment vertical="center"/>
    </xf>
    <xf numFmtId="4" fontId="0" fillId="0" borderId="8" xfId="0" applyNumberForma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4" fontId="0" fillId="0" borderId="9" xfId="0" applyNumberFormat="1" applyBorder="1" applyAlignment="1">
      <alignment vertical="center"/>
    </xf>
    <xf numFmtId="0" fontId="1" fillId="0" borderId="1" xfId="0" applyFont="1" applyBorder="1"/>
    <xf numFmtId="0" fontId="0" fillId="0" borderId="1" xfId="0" applyBorder="1"/>
    <xf numFmtId="4" fontId="0" fillId="2" borderId="9" xfId="0" applyNumberFormat="1" applyFill="1" applyBorder="1" applyAlignment="1">
      <alignment horizontal="center" vertical="center"/>
    </xf>
    <xf numFmtId="0" fontId="3" fillId="0" borderId="5" xfId="0" applyFont="1" applyBorder="1" applyAlignment="1">
      <alignment horizontal="right"/>
    </xf>
    <xf numFmtId="0" fontId="3" fillId="0" borderId="0" xfId="0" applyFont="1" applyAlignment="1">
      <alignment horizontal="right"/>
    </xf>
    <xf numFmtId="4" fontId="1" fillId="0" borderId="18" xfId="0" applyNumberFormat="1" applyFont="1" applyBorder="1"/>
    <xf numFmtId="49" fontId="0" fillId="3" borderId="3" xfId="0" applyNumberFormat="1" applyFill="1" applyBorder="1" applyAlignment="1">
      <alignment horizontal="left" vertical="center"/>
    </xf>
    <xf numFmtId="49" fontId="0" fillId="3" borderId="3" xfId="0" applyNumberFormat="1" applyFill="1" applyBorder="1" applyAlignment="1">
      <alignment horizontal="left" vertical="center" wrapText="1"/>
    </xf>
    <xf numFmtId="49" fontId="0" fillId="3" borderId="8" xfId="0" applyNumberFormat="1" applyFill="1" applyBorder="1" applyAlignment="1">
      <alignment horizontal="left" vertical="center" wrapText="1"/>
    </xf>
    <xf numFmtId="0" fontId="1" fillId="0" borderId="7" xfId="0" applyFont="1" applyBorder="1"/>
    <xf numFmtId="4" fontId="1" fillId="0" borderId="7" xfId="0" applyNumberFormat="1" applyFont="1" applyBorder="1"/>
    <xf numFmtId="49" fontId="0" fillId="3" borderId="9" xfId="0" applyNumberFormat="1" applyFill="1" applyBorder="1" applyAlignment="1">
      <alignment horizontal="left" vertical="center" wrapText="1"/>
    </xf>
    <xf numFmtId="49" fontId="2" fillId="3" borderId="9" xfId="0" applyNumberFormat="1" applyFont="1" applyFill="1" applyBorder="1" applyAlignment="1">
      <alignment horizontal="left" vertical="center" wrapText="1"/>
    </xf>
    <xf numFmtId="0" fontId="2" fillId="0" borderId="9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3" fontId="0" fillId="0" borderId="2" xfId="0" applyNumberFormat="1" applyBorder="1" applyAlignment="1">
      <alignment horizontal="center" vertical="center"/>
    </xf>
    <xf numFmtId="49" fontId="0" fillId="3" borderId="2" xfId="0" applyNumberFormat="1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49" fontId="2" fillId="3" borderId="3" xfId="0" applyNumberFormat="1" applyFont="1" applyFill="1" applyBorder="1" applyAlignment="1">
      <alignment horizontal="left" vertical="center" wrapText="1"/>
    </xf>
    <xf numFmtId="0" fontId="2" fillId="0" borderId="4" xfId="0" applyFont="1" applyBorder="1" applyAlignment="1">
      <alignment vertical="center"/>
    </xf>
    <xf numFmtId="49" fontId="2" fillId="3" borderId="2" xfId="0" applyNumberFormat="1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left" vertical="center" wrapText="1"/>
    </xf>
    <xf numFmtId="49" fontId="0" fillId="3" borderId="3" xfId="0" applyNumberFormat="1" applyFill="1" applyBorder="1" applyAlignment="1">
      <alignment horizontal="center" vertical="center" wrapText="1"/>
    </xf>
    <xf numFmtId="49" fontId="0" fillId="3" borderId="17" xfId="0" applyNumberFormat="1" applyFill="1" applyBorder="1" applyAlignment="1">
      <alignment horizontal="center" vertical="center" wrapText="1"/>
    </xf>
    <xf numFmtId="49" fontId="0" fillId="3" borderId="2" xfId="0" applyNumberForma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" fillId="5" borderId="16" xfId="0" applyFont="1" applyFill="1" applyBorder="1" applyAlignment="1">
      <alignment vertical="center"/>
    </xf>
    <xf numFmtId="0" fontId="0" fillId="5" borderId="16" xfId="0" applyFill="1" applyBorder="1" applyAlignment="1">
      <alignment vertical="center"/>
    </xf>
    <xf numFmtId="3" fontId="0" fillId="5" borderId="16" xfId="0" applyNumberFormat="1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4" fontId="0" fillId="5" borderId="16" xfId="0" applyNumberFormat="1" applyFill="1" applyBorder="1" applyAlignment="1">
      <alignment vertical="center"/>
    </xf>
    <xf numFmtId="0" fontId="1" fillId="0" borderId="18" xfId="0" applyFont="1" applyBorder="1"/>
    <xf numFmtId="3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6" xfId="0" applyBorder="1"/>
    <xf numFmtId="3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4" fontId="3" fillId="0" borderId="6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5" borderId="16" xfId="0" applyFont="1" applyFill="1" applyBorder="1" applyAlignment="1">
      <alignment horizontal="left"/>
    </xf>
    <xf numFmtId="164" fontId="4" fillId="5" borderId="16" xfId="0" applyNumberFormat="1" applyFont="1" applyFill="1" applyBorder="1" applyAlignment="1">
      <alignment horizontal="right" vertical="center"/>
    </xf>
    <xf numFmtId="0" fontId="0" fillId="0" borderId="26" xfId="0" applyBorder="1"/>
    <xf numFmtId="0" fontId="2" fillId="0" borderId="16" xfId="0" applyFont="1" applyBorder="1" applyAlignment="1">
      <alignment vertical="center"/>
    </xf>
    <xf numFmtId="0" fontId="8" fillId="0" borderId="16" xfId="0" applyFont="1" applyBorder="1" applyAlignment="1">
      <alignment horizontal="right" vertical="center"/>
    </xf>
    <xf numFmtId="164" fontId="8" fillId="0" borderId="16" xfId="0" applyNumberFormat="1" applyFont="1" applyBorder="1" applyAlignment="1">
      <alignment horizontal="right" vertical="center"/>
    </xf>
    <xf numFmtId="4" fontId="5" fillId="0" borderId="26" xfId="0" applyNumberFormat="1" applyFont="1" applyBorder="1" applyAlignment="1">
      <alignment horizontal="right" vertical="center" wrapText="1"/>
    </xf>
    <xf numFmtId="49" fontId="0" fillId="0" borderId="0" xfId="0" applyNumberFormat="1" applyAlignment="1">
      <alignment horizontal="left" vertical="center" wrapText="1"/>
    </xf>
    <xf numFmtId="4" fontId="0" fillId="2" borderId="2" xfId="0" applyNumberFormat="1" applyFill="1" applyBorder="1" applyAlignment="1">
      <alignment horizontal="center" vertical="center"/>
    </xf>
    <xf numFmtId="4" fontId="0" fillId="2" borderId="4" xfId="0" applyNumberFormat="1" applyFill="1" applyBorder="1" applyAlignment="1">
      <alignment horizontal="center" vertical="center"/>
    </xf>
    <xf numFmtId="4" fontId="0" fillId="2" borderId="8" xfId="0" applyNumberFormat="1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4" fontId="0" fillId="0" borderId="17" xfId="0" applyNumberFormat="1" applyBorder="1" applyAlignment="1">
      <alignment vertical="center"/>
    </xf>
    <xf numFmtId="4" fontId="0" fillId="0" borderId="16" xfId="0" applyNumberFormat="1" applyBorder="1" applyAlignment="1">
      <alignment vertical="center"/>
    </xf>
    <xf numFmtId="4" fontId="0" fillId="0" borderId="27" xfId="0" applyNumberFormat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29" xfId="0" applyFont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4" fontId="0" fillId="0" borderId="18" xfId="0" applyNumberFormat="1" applyBorder="1" applyAlignment="1">
      <alignment vertical="center"/>
    </xf>
    <xf numFmtId="4" fontId="0" fillId="0" borderId="31" xfId="0" applyNumberFormat="1" applyBorder="1" applyAlignment="1">
      <alignment vertical="center"/>
    </xf>
    <xf numFmtId="0" fontId="0" fillId="2" borderId="32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vertical="center"/>
    </xf>
    <xf numFmtId="4" fontId="2" fillId="0" borderId="19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/>
    </xf>
    <xf numFmtId="4" fontId="2" fillId="0" borderId="22" xfId="0" applyNumberFormat="1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4" fontId="2" fillId="0" borderId="3" xfId="0" applyNumberFormat="1" applyFont="1" applyBorder="1" applyAlignment="1">
      <alignment vertical="center"/>
    </xf>
    <xf numFmtId="4" fontId="2" fillId="0" borderId="28" xfId="0" applyNumberFormat="1" applyFont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4" fontId="2" fillId="0" borderId="4" xfId="0" applyNumberFormat="1" applyFont="1" applyBorder="1" applyAlignment="1">
      <alignment vertical="center"/>
    </xf>
    <xf numFmtId="4" fontId="2" fillId="0" borderId="35" xfId="0" applyNumberFormat="1" applyFont="1" applyBorder="1" applyAlignment="1">
      <alignment vertical="center"/>
    </xf>
    <xf numFmtId="4" fontId="2" fillId="0" borderId="16" xfId="0" applyNumberFormat="1" applyFont="1" applyBorder="1" applyAlignment="1">
      <alignment vertical="center"/>
    </xf>
    <xf numFmtId="4" fontId="2" fillId="0" borderId="27" xfId="0" applyNumberFormat="1" applyFont="1" applyBorder="1" applyAlignment="1">
      <alignment vertical="center"/>
    </xf>
    <xf numFmtId="0" fontId="2" fillId="0" borderId="34" xfId="0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" fontId="0" fillId="0" borderId="2" xfId="0" applyNumberFormat="1" applyBorder="1" applyAlignment="1">
      <alignment vertical="center"/>
    </xf>
    <xf numFmtId="4" fontId="0" fillId="0" borderId="19" xfId="0" applyNumberFormat="1" applyBorder="1" applyAlignment="1">
      <alignment vertical="center"/>
    </xf>
    <xf numFmtId="4" fontId="0" fillId="0" borderId="22" xfId="0" applyNumberFormat="1" applyBorder="1" applyAlignment="1">
      <alignment vertical="center"/>
    </xf>
    <xf numFmtId="3" fontId="1" fillId="0" borderId="7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left" vertical="center" wrapText="1"/>
    </xf>
    <xf numFmtId="49" fontId="0" fillId="0" borderId="16" xfId="0" applyNumberFormat="1" applyBorder="1" applyAlignment="1">
      <alignment horizontal="left" vertical="center" wrapText="1"/>
    </xf>
    <xf numFmtId="49" fontId="0" fillId="3" borderId="32" xfId="0" applyNumberFormat="1" applyFill="1" applyBorder="1" applyAlignment="1">
      <alignment horizontal="left" vertical="center" wrapText="1"/>
    </xf>
    <xf numFmtId="4" fontId="0" fillId="0" borderId="16" xfId="0" applyNumberFormat="1" applyBorder="1" applyAlignment="1">
      <alignment horizontal="center" vertical="center"/>
    </xf>
    <xf numFmtId="4" fontId="0" fillId="2" borderId="38" xfId="0" applyNumberFormat="1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49" fontId="0" fillId="0" borderId="18" xfId="0" applyNumberFormat="1" applyBorder="1" applyAlignment="1">
      <alignment horizontal="left" vertical="center" wrapText="1"/>
    </xf>
    <xf numFmtId="4" fontId="0" fillId="0" borderId="18" xfId="0" applyNumberForma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4" fontId="0" fillId="0" borderId="28" xfId="0" applyNumberFormat="1" applyBorder="1" applyAlignment="1">
      <alignment vertical="center"/>
    </xf>
    <xf numFmtId="0" fontId="10" fillId="0" borderId="3" xfId="0" applyFont="1" applyBorder="1" applyAlignment="1">
      <alignment vertical="center"/>
    </xf>
    <xf numFmtId="49" fontId="2" fillId="0" borderId="16" xfId="0" applyNumberFormat="1" applyFont="1" applyBorder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/>
    </xf>
    <xf numFmtId="49" fontId="0" fillId="0" borderId="38" xfId="0" applyNumberFormat="1" applyBorder="1" applyAlignment="1">
      <alignment horizontal="left" vertical="center" wrapText="1"/>
    </xf>
    <xf numFmtId="4" fontId="0" fillId="2" borderId="32" xfId="0" applyNumberFormat="1" applyFill="1" applyBorder="1" applyAlignment="1">
      <alignment horizontal="center" vertical="center"/>
    </xf>
    <xf numFmtId="3" fontId="0" fillId="7" borderId="36" xfId="0" applyNumberFormat="1" applyFill="1" applyBorder="1" applyAlignment="1">
      <alignment horizontal="center" vertical="center"/>
    </xf>
    <xf numFmtId="3" fontId="0" fillId="7" borderId="18" xfId="0" applyNumberFormat="1" applyFill="1" applyBorder="1" applyAlignment="1">
      <alignment horizontal="center" vertical="center"/>
    </xf>
    <xf numFmtId="3" fontId="0" fillId="7" borderId="16" xfId="0" applyNumberFormat="1" applyFill="1" applyBorder="1" applyAlignment="1">
      <alignment horizontal="center" vertical="center"/>
    </xf>
    <xf numFmtId="3" fontId="2" fillId="7" borderId="39" xfId="0" applyNumberFormat="1" applyFont="1" applyFill="1" applyBorder="1" applyAlignment="1">
      <alignment horizontal="center" vertical="center"/>
    </xf>
    <xf numFmtId="3" fontId="2" fillId="7" borderId="40" xfId="0" applyNumberFormat="1" applyFont="1" applyFill="1" applyBorder="1" applyAlignment="1">
      <alignment horizontal="center" vertical="center"/>
    </xf>
    <xf numFmtId="3" fontId="2" fillId="7" borderId="16" xfId="0" applyNumberFormat="1" applyFont="1" applyFill="1" applyBorder="1" applyAlignment="1">
      <alignment horizontal="center" vertical="center"/>
    </xf>
    <xf numFmtId="3" fontId="2" fillId="7" borderId="14" xfId="0" applyNumberFormat="1" applyFont="1" applyFill="1" applyBorder="1" applyAlignment="1">
      <alignment horizontal="center" vertical="center"/>
    </xf>
    <xf numFmtId="3" fontId="0" fillId="7" borderId="37" xfId="0" applyNumberFormat="1" applyFill="1" applyBorder="1" applyAlignment="1">
      <alignment horizontal="center" vertical="center"/>
    </xf>
    <xf numFmtId="3" fontId="0" fillId="7" borderId="0" xfId="0" applyNumberFormat="1" applyFill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164" fontId="4" fillId="0" borderId="9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vertical="center"/>
    </xf>
    <xf numFmtId="49" fontId="0" fillId="0" borderId="0" xfId="0" applyNumberFormat="1" applyAlignment="1">
      <alignment horizontal="left" vertical="center"/>
    </xf>
    <xf numFmtId="0" fontId="4" fillId="0" borderId="8" xfId="0" applyFont="1" applyBorder="1" applyAlignment="1">
      <alignment vertical="center" wrapText="1"/>
    </xf>
    <xf numFmtId="49" fontId="1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42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49" fontId="0" fillId="3" borderId="11" xfId="0" applyNumberForma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vertical="center" wrapText="1"/>
    </xf>
    <xf numFmtId="0" fontId="2" fillId="0" borderId="45" xfId="0" applyFont="1" applyBorder="1" applyAlignment="1">
      <alignment horizontal="center" vertical="center"/>
    </xf>
    <xf numFmtId="49" fontId="0" fillId="3" borderId="45" xfId="0" applyNumberFormat="1" applyFill="1" applyBorder="1" applyAlignment="1">
      <alignment horizontal="left" vertical="center" wrapText="1"/>
    </xf>
    <xf numFmtId="0" fontId="0" fillId="2" borderId="45" xfId="0" applyFill="1" applyBorder="1" applyAlignment="1">
      <alignment horizontal="center" vertical="center"/>
    </xf>
    <xf numFmtId="49" fontId="0" fillId="3" borderId="38" xfId="0" applyNumberFormat="1" applyFill="1" applyBorder="1" applyAlignment="1">
      <alignment horizontal="left" vertical="center" wrapText="1"/>
    </xf>
    <xf numFmtId="49" fontId="0" fillId="3" borderId="46" xfId="0" applyNumberFormat="1" applyFill="1" applyBorder="1" applyAlignment="1">
      <alignment horizontal="left" vertical="center" wrapText="1"/>
    </xf>
    <xf numFmtId="49" fontId="0" fillId="3" borderId="41" xfId="0" applyNumberFormat="1" applyFill="1" applyBorder="1" applyAlignment="1">
      <alignment horizontal="left" vertical="center" wrapText="1"/>
    </xf>
    <xf numFmtId="49" fontId="0" fillId="3" borderId="47" xfId="0" applyNumberFormat="1" applyFill="1" applyBorder="1" applyAlignment="1">
      <alignment horizontal="left" vertical="center" wrapText="1"/>
    </xf>
    <xf numFmtId="49" fontId="0" fillId="3" borderId="48" xfId="0" applyNumberFormat="1" applyFill="1" applyBorder="1" applyAlignment="1">
      <alignment horizontal="left" vertical="center" wrapText="1"/>
    </xf>
    <xf numFmtId="4" fontId="0" fillId="2" borderId="46" xfId="0" applyNumberFormat="1" applyFill="1" applyBorder="1" applyAlignment="1">
      <alignment horizontal="center" vertical="center"/>
    </xf>
    <xf numFmtId="4" fontId="0" fillId="2" borderId="41" xfId="0" applyNumberFormat="1" applyFill="1" applyBorder="1" applyAlignment="1">
      <alignment horizontal="center" vertical="center"/>
    </xf>
    <xf numFmtId="4" fontId="0" fillId="2" borderId="47" xfId="0" applyNumberFormat="1" applyFill="1" applyBorder="1" applyAlignment="1">
      <alignment horizontal="center" vertical="center"/>
    </xf>
    <xf numFmtId="0" fontId="0" fillId="2" borderId="48" xfId="0" applyFill="1" applyBorder="1" applyAlignment="1">
      <alignment horizontal="center" vertical="center"/>
    </xf>
    <xf numFmtId="4" fontId="0" fillId="0" borderId="38" xfId="0" applyNumberFormat="1" applyBorder="1" applyAlignment="1">
      <alignment vertical="center"/>
    </xf>
    <xf numFmtId="4" fontId="0" fillId="0" borderId="46" xfId="0" applyNumberFormat="1" applyBorder="1" applyAlignment="1">
      <alignment vertical="center"/>
    </xf>
    <xf numFmtId="4" fontId="0" fillId="0" borderId="41" xfId="0" applyNumberFormat="1" applyBorder="1" applyAlignment="1">
      <alignment vertical="center"/>
    </xf>
    <xf numFmtId="4" fontId="0" fillId="0" borderId="47" xfId="0" applyNumberFormat="1" applyBorder="1" applyAlignment="1">
      <alignment vertical="center"/>
    </xf>
    <xf numFmtId="0" fontId="2" fillId="0" borderId="40" xfId="0" applyFon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46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7" xfId="0" applyNumberFormat="1" applyBorder="1" applyAlignment="1">
      <alignment horizontal="center" vertical="center"/>
    </xf>
    <xf numFmtId="49" fontId="2" fillId="3" borderId="47" xfId="0" applyNumberFormat="1" applyFont="1" applyFill="1" applyBorder="1" applyAlignment="1">
      <alignment horizontal="left" vertical="center" wrapText="1"/>
    </xf>
    <xf numFmtId="49" fontId="0" fillId="3" borderId="8" xfId="0" applyNumberFormat="1" applyFill="1" applyBorder="1" applyAlignment="1">
      <alignment horizontal="left" vertical="center"/>
    </xf>
    <xf numFmtId="2" fontId="2" fillId="0" borderId="0" xfId="0" applyNumberFormat="1" applyFont="1" applyAlignment="1">
      <alignment wrapText="1"/>
    </xf>
    <xf numFmtId="2" fontId="0" fillId="0" borderId="0" xfId="0" applyNumberFormat="1" applyAlignment="1">
      <alignment wrapText="1"/>
    </xf>
    <xf numFmtId="0" fontId="2" fillId="3" borderId="10" xfId="0" applyFont="1" applyFill="1" applyBorder="1" applyProtection="1"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13" xfId="0" applyFont="1" applyBorder="1" applyAlignment="1">
      <alignment horizontal="left" wrapText="1"/>
    </xf>
    <xf numFmtId="0" fontId="0" fillId="0" borderId="13" xfId="0" applyBorder="1" applyAlignment="1">
      <alignment wrapText="1"/>
    </xf>
    <xf numFmtId="0" fontId="9" fillId="6" borderId="0" xfId="0" applyFont="1" applyFill="1" applyAlignment="1">
      <alignment horizontal="center"/>
    </xf>
    <xf numFmtId="0" fontId="2" fillId="6" borderId="0" xfId="0" applyFont="1" applyFill="1"/>
    <xf numFmtId="0" fontId="4" fillId="4" borderId="19" xfId="0" applyFont="1" applyFill="1" applyBorder="1"/>
    <xf numFmtId="0" fontId="4" fillId="4" borderId="20" xfId="0" applyFont="1" applyFill="1" applyBorder="1"/>
    <xf numFmtId="0" fontId="0" fillId="0" borderId="21" xfId="0" applyBorder="1"/>
    <xf numFmtId="0" fontId="4" fillId="4" borderId="22" xfId="0" applyFont="1" applyFill="1" applyBorder="1"/>
    <xf numFmtId="0" fontId="4" fillId="4" borderId="23" xfId="0" applyFont="1" applyFill="1" applyBorder="1"/>
    <xf numFmtId="0" fontId="0" fillId="0" borderId="24" xfId="0" applyBorder="1"/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30" xfId="0" applyFont="1" applyBorder="1"/>
    <xf numFmtId="0" fontId="1" fillId="0" borderId="16" xfId="0" applyFont="1" applyBorder="1"/>
    <xf numFmtId="0" fontId="1" fillId="0" borderId="27" xfId="0" applyFont="1" applyBorder="1"/>
    <xf numFmtId="0" fontId="1" fillId="0" borderId="30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4" fillId="4" borderId="14" xfId="0" applyFont="1" applyFill="1" applyBorder="1"/>
    <xf numFmtId="0" fontId="4" fillId="4" borderId="25" xfId="0" applyFont="1" applyFill="1" applyBorder="1"/>
    <xf numFmtId="0" fontId="0" fillId="0" borderId="25" xfId="0" applyBorder="1"/>
    <xf numFmtId="0" fontId="0" fillId="0" borderId="15" xfId="0" applyBorder="1"/>
    <xf numFmtId="0" fontId="3" fillId="0" borderId="49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view="pageLayout" workbookViewId="0">
      <selection activeCell="C5" sqref="C5:I5"/>
    </sheetView>
  </sheetViews>
  <sheetFormatPr defaultRowHeight="12.75" x14ac:dyDescent="0.2"/>
  <cols>
    <col min="1" max="1" width="3.140625" style="1" customWidth="1"/>
    <col min="2" max="2" width="20.85546875" customWidth="1"/>
    <col min="10" max="10" width="9.140625" style="1"/>
  </cols>
  <sheetData>
    <row r="1" spans="1:10" ht="17.25" x14ac:dyDescent="0.3">
      <c r="D1" s="23" t="s">
        <v>21</v>
      </c>
      <c r="J1"/>
    </row>
    <row r="2" spans="1:10" x14ac:dyDescent="0.2">
      <c r="J2"/>
    </row>
    <row r="3" spans="1:10" ht="15" x14ac:dyDescent="0.25">
      <c r="A3" s="24" t="s">
        <v>4</v>
      </c>
      <c r="B3" s="25" t="s">
        <v>22</v>
      </c>
      <c r="J3"/>
    </row>
    <row r="4" spans="1:10" ht="15" x14ac:dyDescent="0.25">
      <c r="A4" s="24"/>
      <c r="B4" s="25"/>
      <c r="J4"/>
    </row>
    <row r="5" spans="1:10" x14ac:dyDescent="0.2">
      <c r="B5" s="26" t="s">
        <v>23</v>
      </c>
      <c r="C5" s="235"/>
      <c r="D5" s="236"/>
      <c r="E5" s="236"/>
      <c r="F5" s="236"/>
      <c r="G5" s="236"/>
      <c r="H5" s="236"/>
      <c r="I5" s="237"/>
      <c r="J5"/>
    </row>
    <row r="6" spans="1:10" x14ac:dyDescent="0.2">
      <c r="B6" s="26" t="s">
        <v>24</v>
      </c>
      <c r="C6" s="235"/>
      <c r="D6" s="236"/>
      <c r="E6" s="236"/>
      <c r="F6" s="236"/>
      <c r="G6" s="236"/>
      <c r="H6" s="236"/>
      <c r="I6" s="237"/>
      <c r="J6"/>
    </row>
    <row r="7" spans="1:10" x14ac:dyDescent="0.2">
      <c r="B7" s="26" t="s">
        <v>25</v>
      </c>
      <c r="C7" s="235"/>
      <c r="D7" s="236"/>
      <c r="E7" s="236"/>
      <c r="F7" s="236"/>
      <c r="G7" s="236"/>
      <c r="H7" s="236"/>
      <c r="I7" s="237"/>
      <c r="J7"/>
    </row>
    <row r="8" spans="1:10" x14ac:dyDescent="0.2">
      <c r="C8" s="3"/>
      <c r="D8" s="3"/>
      <c r="E8" s="3"/>
      <c r="F8" s="3"/>
      <c r="G8" s="3"/>
      <c r="H8" s="3"/>
      <c r="I8" s="3"/>
      <c r="J8"/>
    </row>
    <row r="9" spans="1:10" ht="15" x14ac:dyDescent="0.25">
      <c r="B9" s="27" t="s">
        <v>57</v>
      </c>
      <c r="J9"/>
    </row>
    <row r="10" spans="1:10" x14ac:dyDescent="0.2">
      <c r="J10"/>
    </row>
    <row r="11" spans="1:10" x14ac:dyDescent="0.2">
      <c r="J11"/>
    </row>
    <row r="12" spans="1:10" ht="15" x14ac:dyDescent="0.25">
      <c r="A12" s="24" t="s">
        <v>26</v>
      </c>
      <c r="B12" s="25" t="s">
        <v>82</v>
      </c>
      <c r="J12"/>
    </row>
    <row r="13" spans="1:10" x14ac:dyDescent="0.2">
      <c r="B13" t="s">
        <v>27</v>
      </c>
      <c r="J13"/>
    </row>
    <row r="14" spans="1:10" x14ac:dyDescent="0.2">
      <c r="B14" s="2"/>
      <c r="J14"/>
    </row>
    <row r="15" spans="1:10" x14ac:dyDescent="0.2">
      <c r="J15"/>
    </row>
    <row r="16" spans="1:10" ht="28.5" customHeight="1" x14ac:dyDescent="0.25">
      <c r="A16" s="28" t="s">
        <v>28</v>
      </c>
      <c r="B16" s="238" t="s">
        <v>158</v>
      </c>
      <c r="C16" s="239"/>
      <c r="D16" s="239"/>
      <c r="E16" s="239"/>
      <c r="F16" s="239"/>
      <c r="G16" s="239"/>
      <c r="H16" s="239"/>
      <c r="I16" s="239"/>
      <c r="J16"/>
    </row>
    <row r="17" spans="1:10" x14ac:dyDescent="0.2">
      <c r="B17" s="2" t="s">
        <v>156</v>
      </c>
      <c r="J17"/>
    </row>
    <row r="18" spans="1:10" x14ac:dyDescent="0.2">
      <c r="B18" s="2" t="s">
        <v>81</v>
      </c>
      <c r="J18"/>
    </row>
    <row r="19" spans="1:10" x14ac:dyDescent="0.2">
      <c r="B19" s="2" t="s">
        <v>30</v>
      </c>
      <c r="J19"/>
    </row>
    <row r="20" spans="1:10" x14ac:dyDescent="0.2">
      <c r="J20"/>
    </row>
    <row r="22" spans="1:10" ht="15" x14ac:dyDescent="0.25">
      <c r="A22" s="28" t="s">
        <v>58</v>
      </c>
      <c r="B22" s="238" t="s">
        <v>159</v>
      </c>
      <c r="C22" s="239"/>
      <c r="D22" s="239"/>
      <c r="E22" s="239"/>
      <c r="F22" s="239"/>
      <c r="G22" s="239"/>
      <c r="H22" s="239"/>
      <c r="I22" s="239"/>
      <c r="J22"/>
    </row>
    <row r="23" spans="1:10" x14ac:dyDescent="0.2">
      <c r="B23" s="2" t="s">
        <v>157</v>
      </c>
      <c r="C23" s="2"/>
      <c r="D23" s="2"/>
      <c r="E23" s="2"/>
      <c r="F23" s="2"/>
      <c r="G23" s="2"/>
      <c r="H23" s="2"/>
      <c r="I23" s="2"/>
      <c r="J23"/>
    </row>
    <row r="24" spans="1:10" x14ac:dyDescent="0.2">
      <c r="B24" s="233" t="s">
        <v>81</v>
      </c>
      <c r="C24" s="234"/>
      <c r="D24" s="234"/>
      <c r="E24" s="234"/>
      <c r="F24" s="234"/>
      <c r="G24" s="234"/>
      <c r="H24" s="234"/>
      <c r="I24" s="234"/>
    </row>
    <row r="25" spans="1:10" x14ac:dyDescent="0.2">
      <c r="B25" s="2" t="s">
        <v>151</v>
      </c>
      <c r="J25"/>
    </row>
    <row r="26" spans="1:10" x14ac:dyDescent="0.2">
      <c r="J26"/>
    </row>
    <row r="27" spans="1:10" x14ac:dyDescent="0.2">
      <c r="J27"/>
    </row>
    <row r="28" spans="1:10" ht="17.25" x14ac:dyDescent="0.3">
      <c r="C28" s="23" t="s">
        <v>29</v>
      </c>
    </row>
  </sheetData>
  <sheetProtection selectLockedCells="1"/>
  <protectedRanges>
    <protectedRange sqref="C5:I7" name="Obseg1"/>
  </protectedRanges>
  <mergeCells count="6">
    <mergeCell ref="B24:I24"/>
    <mergeCell ref="C7:I7"/>
    <mergeCell ref="C5:I5"/>
    <mergeCell ref="C6:I6"/>
    <mergeCell ref="B16:I16"/>
    <mergeCell ref="B22:I22"/>
  </mergeCells>
  <pageMargins left="0.7" right="0.7" top="0.98958333333333337" bottom="0.75" header="0.3" footer="0.3"/>
  <pageSetup paperSize="9" orientation="portrait" r:id="rId1"/>
  <headerFooter>
    <oddHeader xml:space="preserve">&amp;LBOLNIŠNICA SEŽANA
Cankarjeva ulica 4
6210 Sežana&amp;CPredmet javnega naročila:
 "Nabava dializnega potrošnega materiala, 
ter redno in izredno servisiranje monitorjev"
</oddHeader>
    <oddFooter>&amp;LJN 02/22 - Nabava dializnega potrošnega materiala, ter redno in izredno servisiranje monitorjev&amp;R&amp;P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9"/>
  <sheetViews>
    <sheetView view="pageLayout" topLeftCell="A16" zoomScale="85" zoomScalePageLayoutView="85" workbookViewId="0">
      <selection activeCell="B11" sqref="B11"/>
    </sheetView>
  </sheetViews>
  <sheetFormatPr defaultRowHeight="12.75" x14ac:dyDescent="0.2"/>
  <cols>
    <col min="1" max="1" width="6.85546875" customWidth="1"/>
    <col min="2" max="2" width="61.42578125" customWidth="1"/>
    <col min="3" max="3" width="27" customWidth="1"/>
    <col min="4" max="4" width="23" customWidth="1"/>
  </cols>
  <sheetData>
    <row r="1" spans="1:4" s="10" customFormat="1" ht="17.25" customHeight="1" x14ac:dyDescent="0.2">
      <c r="A1" s="20" t="s">
        <v>31</v>
      </c>
    </row>
    <row r="2" spans="1:4" s="10" customFormat="1" ht="18" customHeight="1" x14ac:dyDescent="0.2">
      <c r="A2" s="244">
        <f>NAVODILA!C5</f>
        <v>0</v>
      </c>
      <c r="B2" s="245"/>
      <c r="C2" s="246"/>
    </row>
    <row r="3" spans="1:4" s="10" customFormat="1" ht="18" customHeight="1" x14ac:dyDescent="0.2">
      <c r="A3" s="244">
        <f>NAVODILA!C6</f>
        <v>0</v>
      </c>
      <c r="B3" s="245"/>
      <c r="C3" s="246"/>
    </row>
    <row r="4" spans="1:4" s="10" customFormat="1" ht="18" customHeight="1" x14ac:dyDescent="0.2">
      <c r="A4" s="247">
        <f>NAVODILA!C7</f>
        <v>0</v>
      </c>
      <c r="B4" s="248"/>
      <c r="C4" s="249"/>
    </row>
    <row r="5" spans="1:4" s="10" customFormat="1" ht="18" customHeight="1" x14ac:dyDescent="0.2"/>
    <row r="6" spans="1:4" ht="18" x14ac:dyDescent="0.25">
      <c r="A6" s="242" t="s">
        <v>52</v>
      </c>
      <c r="B6" s="243"/>
      <c r="C6" s="243"/>
      <c r="D6" s="243"/>
    </row>
    <row r="7" spans="1:4" ht="18" x14ac:dyDescent="0.25">
      <c r="A7" s="21"/>
      <c r="B7" s="2"/>
      <c r="C7" s="2"/>
      <c r="D7" s="2"/>
    </row>
    <row r="8" spans="1:4" s="10" customFormat="1" ht="15" x14ac:dyDescent="0.25">
      <c r="A8" s="106" t="str">
        <f>'C02-A SPECIFIKACIJA '!A7</f>
        <v>POTROŠNI MATERIAL VEZAN ZA MONITORJE FRESENIUS 5008 :</v>
      </c>
      <c r="B8" s="106"/>
      <c r="C8" s="107"/>
      <c r="D8" s="107"/>
    </row>
    <row r="9" spans="1:4" s="10" customFormat="1" ht="12.95" customHeight="1" x14ac:dyDescent="0.2">
      <c r="A9" s="104"/>
      <c r="B9" s="105"/>
      <c r="C9" s="13"/>
      <c r="D9" s="13"/>
    </row>
    <row r="10" spans="1:4" s="10" customFormat="1" ht="15" x14ac:dyDescent="0.2">
      <c r="A10" s="6" t="s">
        <v>3</v>
      </c>
      <c r="B10" s="6" t="s">
        <v>32</v>
      </c>
      <c r="C10" s="7" t="s">
        <v>112</v>
      </c>
      <c r="D10" s="7" t="s">
        <v>113</v>
      </c>
    </row>
    <row r="11" spans="1:4" s="10" customFormat="1" ht="17.25" customHeight="1" x14ac:dyDescent="0.2">
      <c r="A11" s="18">
        <v>1</v>
      </c>
      <c r="B11" s="19" t="str">
        <f>'C02-A SPECIFIKACIJA '!A9</f>
        <v>SKLOP 1: KRVNE LINIJE</v>
      </c>
      <c r="C11" s="15">
        <f>'C02-A SPECIFIKACIJA '!J17</f>
        <v>0</v>
      </c>
      <c r="D11" s="15">
        <f>'C02-A SPECIFIKACIJA '!K17</f>
        <v>0</v>
      </c>
    </row>
    <row r="12" spans="1:4" s="10" customFormat="1" ht="17.25" customHeight="1" x14ac:dyDescent="0.2">
      <c r="A12" s="11">
        <v>2</v>
      </c>
      <c r="B12" s="16" t="str">
        <f>'C02-A SPECIFIKACIJA '!A21</f>
        <v>SKLOP 2: DIALIZNI KONCENTRATI 4,2 in/ali 4,7 litra</v>
      </c>
      <c r="C12" s="9">
        <f>'C02-A SPECIFIKACIJA '!J35</f>
        <v>0</v>
      </c>
      <c r="D12" s="9">
        <f>'C02-A SPECIFIKACIJA '!K35</f>
        <v>0</v>
      </c>
    </row>
    <row r="13" spans="1:4" s="10" customFormat="1" ht="17.25" customHeight="1" x14ac:dyDescent="0.2">
      <c r="A13" s="11">
        <v>3</v>
      </c>
      <c r="B13" s="16" t="str">
        <f>'C02-A SPECIFIKACIJA '!A39</f>
        <v>SKLOP 2.1: DIALIZNI KONCENTRATI 4,2 in/ali 4,7 litra</v>
      </c>
      <c r="C13" s="9">
        <f>'C02-A SPECIFIKACIJA '!J44</f>
        <v>0</v>
      </c>
      <c r="D13" s="9">
        <f>'C02-A SPECIFIKACIJA '!K44</f>
        <v>0</v>
      </c>
    </row>
    <row r="14" spans="1:4" s="10" customFormat="1" ht="17.25" customHeight="1" x14ac:dyDescent="0.2">
      <c r="A14" s="11">
        <v>5</v>
      </c>
      <c r="B14" s="16" t="str">
        <f>'C02-A SPECIFIKACIJA '!A48</f>
        <v>SKLOP 3 KAPSULE/VREČKE Na- BIKARBONATA</v>
      </c>
      <c r="C14" s="9">
        <f>'C02-A SPECIFIKACIJA '!J54</f>
        <v>0</v>
      </c>
      <c r="D14" s="9">
        <f>'C02-A SPECIFIKACIJA '!K54</f>
        <v>0</v>
      </c>
    </row>
    <row r="15" spans="1:4" s="10" customFormat="1" ht="33.75" customHeight="1" x14ac:dyDescent="0.2">
      <c r="A15" s="11">
        <v>6</v>
      </c>
      <c r="B15" s="17" t="str">
        <f>'C02-A SPECIFIKACIJA '!A58</f>
        <v>SKLOP 4: SREDSTVA ZA DEZINFEKCIJO, DEKALCINACIJO IN NOTRANJE ČIŠČENJE DIALIZNIH MONITORJEV</v>
      </c>
      <c r="C15" s="9">
        <f>'C02-A SPECIFIKACIJA '!J64</f>
        <v>0</v>
      </c>
      <c r="D15" s="9">
        <f>'C02-A SPECIFIKACIJA '!K64</f>
        <v>0</v>
      </c>
    </row>
    <row r="16" spans="1:4" s="10" customFormat="1" ht="17.25" customHeight="1" x14ac:dyDescent="0.2">
      <c r="A16" s="11">
        <v>7</v>
      </c>
      <c r="B16" s="16" t="str">
        <f>'C02-A SPECIFIKACIJA '!A68</f>
        <v>SKLOP 5: FILTRI ZA PRIPRAVO ULTRAČISTE VODE</v>
      </c>
      <c r="C16" s="9">
        <f>'C02-A SPECIFIKACIJA '!J73</f>
        <v>0</v>
      </c>
      <c r="D16" s="9">
        <f>'C02-A SPECIFIKACIJA '!K73</f>
        <v>0</v>
      </c>
    </row>
    <row r="17" spans="1:4" s="10" customFormat="1" ht="28.5" x14ac:dyDescent="0.2">
      <c r="A17" s="11">
        <v>8</v>
      </c>
      <c r="B17" s="17" t="str">
        <f>'C02-A SPECIFIKACIJA '!A77</f>
        <v>SKLOP 6: DEZINFEKCIJSKO SREDSTVO ZA ČIŠČENJE DIALIZNIH MONITORJEV</v>
      </c>
      <c r="C17" s="9">
        <f>'C02-A SPECIFIKACIJA '!J82</f>
        <v>0</v>
      </c>
      <c r="D17" s="9">
        <f>'C02-A SPECIFIKACIJA '!K82</f>
        <v>0</v>
      </c>
    </row>
    <row r="18" spans="1:4" s="10" customFormat="1" ht="17.25" customHeight="1" x14ac:dyDescent="0.2">
      <c r="A18" s="11">
        <v>9</v>
      </c>
      <c r="B18" s="17" t="str">
        <f>'C02-A SPECIFIKACIJA '!A86</f>
        <v>SKLOP 7: BPM MANŠETE vezane na aparat FRESENIUS 5008</v>
      </c>
      <c r="C18" s="9">
        <f>'C02-A SPECIFIKACIJA '!J92</f>
        <v>0</v>
      </c>
      <c r="D18" s="9">
        <f>'C02-A SPECIFIKACIJA '!K92</f>
        <v>0</v>
      </c>
    </row>
    <row r="19" spans="1:4" s="10" customFormat="1" ht="17.25" customHeight="1" x14ac:dyDescent="0.2">
      <c r="A19" s="11">
        <v>10</v>
      </c>
      <c r="B19" s="16" t="str">
        <f>'C02-A SPECIFIKACIJA '!A96</f>
        <v>SKLOP 8: Cev za merjenje krvnega tlaka</v>
      </c>
      <c r="C19" s="9">
        <f>'C02-A SPECIFIKACIJA '!J101</f>
        <v>0</v>
      </c>
      <c r="D19" s="9">
        <f>'C02-A SPECIFIKACIJA '!K101</f>
        <v>0</v>
      </c>
    </row>
    <row r="20" spans="1:4" s="10" customFormat="1" ht="17.25" customHeight="1" x14ac:dyDescent="0.2">
      <c r="A20" s="11">
        <v>11</v>
      </c>
      <c r="B20" s="17" t="str">
        <f>'C02-A SPECIFIKACIJA '!A107</f>
        <v>SKLOP 9: PACIENTOVA KARTICA</v>
      </c>
      <c r="C20" s="9">
        <f>'C02-A SPECIFIKACIJA '!J112</f>
        <v>0</v>
      </c>
      <c r="D20" s="9">
        <f>'C02-A SPECIFIKACIJA '!K112</f>
        <v>0</v>
      </c>
    </row>
    <row r="21" spans="1:4" s="10" customFormat="1" ht="28.5" x14ac:dyDescent="0.2">
      <c r="A21" s="11">
        <v>12</v>
      </c>
      <c r="B21" s="17" t="str">
        <f>'C02-A SPECIFIKACIJA '!A116</f>
        <v>SKLOP 10: KARTICA BCM - vezano na aparat BCM Fresenius medical Care</v>
      </c>
      <c r="C21" s="9">
        <f>'C02-A SPECIFIKACIJA '!J121</f>
        <v>0</v>
      </c>
      <c r="D21" s="9">
        <f>'C02-A SPECIFIKACIJA '!K121</f>
        <v>0</v>
      </c>
    </row>
    <row r="22" spans="1:4" s="10" customFormat="1" ht="28.5" x14ac:dyDescent="0.2">
      <c r="A22" s="188">
        <v>13</v>
      </c>
      <c r="B22" s="196" t="str">
        <f>'C02-A SPECIFIKACIJA '!A127</f>
        <v>SKLOP 11: ELEKTRODE ZA MERJENJE BIOIMPEDANCE - vezano na aparat BCM Fresenius medcal Care</v>
      </c>
      <c r="C22" s="189">
        <f>'C02-A SPECIFIKACIJA '!J132</f>
        <v>0</v>
      </c>
      <c r="D22" s="189">
        <f>'C02-A SPECIFIKACIJA '!K132</f>
        <v>0</v>
      </c>
    </row>
    <row r="23" spans="1:4" s="10" customFormat="1" ht="12.95" customHeight="1" x14ac:dyDescent="0.2">
      <c r="A23" s="104"/>
      <c r="B23" s="105"/>
      <c r="C23" s="13"/>
      <c r="D23" s="13"/>
    </row>
    <row r="24" spans="1:4" s="10" customFormat="1" ht="15" x14ac:dyDescent="0.25">
      <c r="A24" s="106" t="s">
        <v>34</v>
      </c>
      <c r="B24" s="106"/>
      <c r="C24" s="107"/>
      <c r="D24" s="107"/>
    </row>
    <row r="25" spans="1:4" s="10" customFormat="1" ht="3" customHeight="1" x14ac:dyDescent="0.25">
      <c r="A25" s="14"/>
      <c r="B25" s="14"/>
      <c r="C25" s="13"/>
      <c r="D25" s="13"/>
    </row>
    <row r="26" spans="1:4" s="10" customFormat="1" ht="15" x14ac:dyDescent="0.25">
      <c r="A26" s="240" t="str">
        <f>'C02-A SPECIFIKACIJA '!A138</f>
        <v>DIALIZNI FILTRI ZA IZVAJANJE HEMODIALIZNEGA ZDRAVLJENJA ZA HDF, STERILIZIRANI Z VODNO PARO ali GAMA ŽARKI</v>
      </c>
      <c r="B26" s="241"/>
      <c r="C26" s="241"/>
      <c r="D26" s="241"/>
    </row>
    <row r="27" spans="1:4" s="10" customFormat="1" ht="5.25" customHeight="1" x14ac:dyDescent="0.25">
      <c r="A27" s="14"/>
      <c r="B27" s="14"/>
      <c r="C27" s="13"/>
      <c r="D27" s="13"/>
    </row>
    <row r="28" spans="1:4" s="10" customFormat="1" ht="15" x14ac:dyDescent="0.2">
      <c r="A28" s="6" t="s">
        <v>3</v>
      </c>
      <c r="B28" s="6" t="s">
        <v>32</v>
      </c>
      <c r="C28" s="7" t="s">
        <v>112</v>
      </c>
      <c r="D28" s="7" t="s">
        <v>113</v>
      </c>
    </row>
    <row r="29" spans="1:4" s="10" customFormat="1" ht="17.25" customHeight="1" x14ac:dyDescent="0.2">
      <c r="A29" s="11">
        <v>16</v>
      </c>
      <c r="B29" s="16" t="str">
        <f>'C02-A SPECIFIKACIJA '!A141</f>
        <v>SKLOP 12: Hemodializatorji površine 1,7 m² (+/- 0,1 m²) - HF</v>
      </c>
      <c r="C29" s="9">
        <f>'C02-A SPECIFIKACIJA '!J146</f>
        <v>0</v>
      </c>
      <c r="D29" s="9">
        <f>'C02-A SPECIFIKACIJA '!K146</f>
        <v>0</v>
      </c>
    </row>
    <row r="30" spans="1:4" s="10" customFormat="1" ht="17.25" customHeight="1" x14ac:dyDescent="0.2">
      <c r="A30" s="11">
        <v>18</v>
      </c>
      <c r="B30" s="16" t="str">
        <f>'C02-A SPECIFIKACIJA '!A150</f>
        <v>SKLOP 13: Hemodializatorji površine 2,1 m² (+/- 0,1 m²)  - HF</v>
      </c>
      <c r="C30" s="9">
        <f>'C02-A SPECIFIKACIJA '!J155</f>
        <v>0</v>
      </c>
      <c r="D30" s="9">
        <f>'C02-A SPECIFIKACIJA '!K155</f>
        <v>0</v>
      </c>
    </row>
    <row r="31" spans="1:4" s="10" customFormat="1" ht="17.25" customHeight="1" x14ac:dyDescent="0.2">
      <c r="A31" s="188">
        <v>19</v>
      </c>
      <c r="B31" s="190" t="str">
        <f>'C02-A SPECIFIKACIJA '!A159</f>
        <v>SKLOP 14: Hemodializatorji površine 2,4 m² (+/- 0,1 m²) - HF</v>
      </c>
      <c r="C31" s="189">
        <f>'C02-A SPECIFIKACIJA '!J164</f>
        <v>0</v>
      </c>
      <c r="D31" s="189">
        <f>'C02-A SPECIFIKACIJA '!K164</f>
        <v>0</v>
      </c>
    </row>
    <row r="32" spans="1:4" s="10" customFormat="1" ht="12.95" customHeight="1" x14ac:dyDescent="0.2">
      <c r="A32" s="12"/>
      <c r="C32" s="13"/>
      <c r="D32" s="13"/>
    </row>
    <row r="33" spans="1:4" s="10" customFormat="1" ht="15" x14ac:dyDescent="0.25">
      <c r="A33" s="240" t="str">
        <f>'C02-A SPECIFIKACIJA '!A168</f>
        <v>DIALIZNI FILTRI ZA IZVAJANJE HEMODIALIZNEGA ZDRAVLJENJA ZA HDFIN HD, STERILIZIRANI Z VODNO PARO ali GAMA ŽARKI, ZA PACIENTE Z INTOLERANCO NA SINTETIČNE MEMBRANE</v>
      </c>
      <c r="B33" s="241"/>
      <c r="C33" s="241"/>
      <c r="D33" s="241"/>
    </row>
    <row r="34" spans="1:4" s="10" customFormat="1" ht="15" x14ac:dyDescent="0.2">
      <c r="A34" s="6" t="s">
        <v>3</v>
      </c>
      <c r="B34" s="6" t="s">
        <v>32</v>
      </c>
      <c r="C34" s="7" t="s">
        <v>112</v>
      </c>
      <c r="D34" s="7" t="s">
        <v>113</v>
      </c>
    </row>
    <row r="35" spans="1:4" s="10" customFormat="1" ht="17.25" customHeight="1" x14ac:dyDescent="0.2">
      <c r="A35" s="11">
        <v>20</v>
      </c>
      <c r="B35" s="16" t="str">
        <f>'C02-A SPECIFIKACIJA '!A170</f>
        <v>SKLOP 15: Hemodializatorji površine 1,9 m² - HF</v>
      </c>
      <c r="C35" s="9">
        <f>'C02-A SPECIFIKACIJA '!J175</f>
        <v>0</v>
      </c>
      <c r="D35" s="9">
        <f>'C02-A SPECIFIKACIJA '!K175</f>
        <v>0</v>
      </c>
    </row>
    <row r="36" spans="1:4" s="10" customFormat="1" ht="17.25" customHeight="1" x14ac:dyDescent="0.2">
      <c r="A36" s="11">
        <v>21</v>
      </c>
      <c r="B36" s="16" t="str">
        <f>'C02-A SPECIFIKACIJA '!A179</f>
        <v>SKLOP 16: Hemodializatorji površine 2,5 m²  - HF</v>
      </c>
      <c r="C36" s="9">
        <f>'C02-A SPECIFIKACIJA '!J184</f>
        <v>0</v>
      </c>
      <c r="D36" s="9">
        <f>'C02-A SPECIFIKACIJA '!K184</f>
        <v>0</v>
      </c>
    </row>
    <row r="37" spans="1:4" s="10" customFormat="1" ht="12.95" customHeight="1" x14ac:dyDescent="0.2">
      <c r="A37" s="12"/>
      <c r="C37" s="13"/>
      <c r="D37" s="13"/>
    </row>
    <row r="38" spans="1:4" s="10" customFormat="1" ht="15" x14ac:dyDescent="0.25">
      <c r="A38" s="14" t="str">
        <f>'C02-A SPECIFIKACIJA '!A188</f>
        <v>DIALIZNE IGLE</v>
      </c>
      <c r="B38" s="14"/>
      <c r="C38" s="13"/>
      <c r="D38" s="13"/>
    </row>
    <row r="39" spans="1:4" s="10" customFormat="1" ht="15" x14ac:dyDescent="0.2">
      <c r="A39" s="6" t="s">
        <v>3</v>
      </c>
      <c r="B39" s="6" t="s">
        <v>32</v>
      </c>
      <c r="C39" s="7" t="s">
        <v>112</v>
      </c>
      <c r="D39" s="7" t="s">
        <v>113</v>
      </c>
    </row>
    <row r="40" spans="1:4" s="10" customFormat="1" ht="17.25" customHeight="1" x14ac:dyDescent="0.2">
      <c r="A40" s="11">
        <v>24</v>
      </c>
      <c r="B40" s="16" t="str">
        <f>'C02-A SPECIFIKACIJA '!A190</f>
        <v>SKLOP 17: IGLE ZA HD - 1</v>
      </c>
      <c r="C40" s="9">
        <f>'C02-A SPECIFIKACIJA '!J196</f>
        <v>0</v>
      </c>
      <c r="D40" s="9">
        <f>'C02-A SPECIFIKACIJA '!K196</f>
        <v>0</v>
      </c>
    </row>
    <row r="41" spans="1:4" s="10" customFormat="1" ht="17.25" customHeight="1" x14ac:dyDescent="0.2">
      <c r="A41" s="188">
        <v>25</v>
      </c>
      <c r="B41" s="190" t="str">
        <f>'C02-A SPECIFIKACIJA '!A200</f>
        <v>SKLOP 18: IGLE ZA HD - 2</v>
      </c>
      <c r="C41" s="189">
        <f>'C02-A SPECIFIKACIJA '!J206</f>
        <v>0</v>
      </c>
      <c r="D41" s="189">
        <f>'C02-A SPECIFIKACIJA '!K206</f>
        <v>0</v>
      </c>
    </row>
    <row r="42" spans="1:4" s="10" customFormat="1" ht="12.95" customHeight="1" x14ac:dyDescent="0.2">
      <c r="A42" s="12"/>
      <c r="C42" s="13"/>
      <c r="D42" s="13"/>
    </row>
    <row r="43" spans="1:4" s="10" customFormat="1" ht="15" x14ac:dyDescent="0.25">
      <c r="A43" s="14" t="s">
        <v>149</v>
      </c>
      <c r="B43" s="14"/>
      <c r="C43" s="13"/>
      <c r="D43" s="13"/>
    </row>
    <row r="44" spans="1:4" s="10" customFormat="1" ht="15" x14ac:dyDescent="0.2">
      <c r="A44" s="6" t="s">
        <v>3</v>
      </c>
      <c r="B44" s="6" t="s">
        <v>32</v>
      </c>
      <c r="C44" s="7" t="s">
        <v>112</v>
      </c>
      <c r="D44" s="7" t="s">
        <v>113</v>
      </c>
    </row>
    <row r="45" spans="1:4" s="10" customFormat="1" ht="17.25" customHeight="1" x14ac:dyDescent="0.2">
      <c r="A45" s="191">
        <v>27</v>
      </c>
      <c r="B45" s="192" t="str">
        <f>'C02-A SPECIFIKACIJA '!A210</f>
        <v>SKLOP 19: SET ZA PRIKLJUČITEV IN IZKLJUČITEV</v>
      </c>
      <c r="C45" s="193">
        <f>'C02-A SPECIFIKACIJA '!J215</f>
        <v>0</v>
      </c>
      <c r="D45" s="193">
        <f>'C02-A SPECIFIKACIJA '!K215</f>
        <v>0</v>
      </c>
    </row>
    <row r="46" spans="1:4" s="10" customFormat="1" ht="17.25" customHeight="1" x14ac:dyDescent="0.2">
      <c r="A46" s="104"/>
      <c r="B46" s="105"/>
      <c r="C46" s="13"/>
      <c r="D46" s="13"/>
    </row>
    <row r="47" spans="1:4" s="10" customFormat="1" ht="15" x14ac:dyDescent="0.25">
      <c r="A47" s="14" t="s">
        <v>150</v>
      </c>
      <c r="B47" s="14"/>
      <c r="C47" s="13"/>
      <c r="D47" s="13"/>
    </row>
    <row r="48" spans="1:4" s="10" customFormat="1" ht="17.25" customHeight="1" x14ac:dyDescent="0.2">
      <c r="A48" s="6" t="s">
        <v>3</v>
      </c>
      <c r="B48" s="6" t="s">
        <v>32</v>
      </c>
      <c r="C48" s="7" t="s">
        <v>112</v>
      </c>
      <c r="D48" s="7" t="s">
        <v>113</v>
      </c>
    </row>
    <row r="49" spans="1:4" s="10" customFormat="1" ht="17.25" customHeight="1" x14ac:dyDescent="0.2">
      <c r="A49" s="191">
        <v>28</v>
      </c>
      <c r="B49" s="192" t="str">
        <f>'C02-A SPECIFIKACIJA '!A219</f>
        <v>SKLOP 20: KLEME</v>
      </c>
      <c r="C49" s="193">
        <f>'C02-A SPECIFIKACIJA '!J224</f>
        <v>0</v>
      </c>
      <c r="D49" s="193">
        <f>'C02-A SPECIFIKACIJA '!K224</f>
        <v>0</v>
      </c>
    </row>
    <row r="50" spans="1:4" s="10" customFormat="1" ht="17.25" customHeight="1" x14ac:dyDescent="0.2">
      <c r="A50" s="104"/>
      <c r="B50" s="105"/>
      <c r="C50" s="13"/>
      <c r="D50" s="13"/>
    </row>
    <row r="51" spans="1:4" s="10" customFormat="1" ht="12.95" customHeight="1" x14ac:dyDescent="0.2">
      <c r="A51" s="12"/>
      <c r="C51" s="13"/>
      <c r="D51" s="13"/>
    </row>
    <row r="52" spans="1:4" s="10" customFormat="1" ht="15" x14ac:dyDescent="0.25">
      <c r="A52" s="106" t="str">
        <f>'C02-A SPECIFIKACIJA '!A228</f>
        <v>REDNO IN IZREDNO SERVISIRANJE DIALIZNIH MONITORJEV</v>
      </c>
      <c r="B52" s="106"/>
      <c r="C52" s="107"/>
      <c r="D52" s="107"/>
    </row>
    <row r="53" spans="1:4" s="10" customFormat="1" ht="15" x14ac:dyDescent="0.2">
      <c r="A53" s="6" t="s">
        <v>3</v>
      </c>
      <c r="B53" s="6" t="s">
        <v>32</v>
      </c>
      <c r="C53" s="7" t="s">
        <v>112</v>
      </c>
      <c r="D53" s="7" t="s">
        <v>113</v>
      </c>
    </row>
    <row r="54" spans="1:4" s="10" customFormat="1" ht="33.75" customHeight="1" x14ac:dyDescent="0.2">
      <c r="A54" s="11">
        <v>29</v>
      </c>
      <c r="B54" s="17" t="str">
        <f>'C02-A SPECIFIKACIJA '!A230</f>
        <v>SKLOP 21: REDNO IN IZREDNO SERVISIRANJE DIALIZNIH MONITORJEV FRESENIUS</v>
      </c>
      <c r="C54" s="9">
        <f>'C02-A SPECIFIKACIJA '!J254</f>
        <v>0</v>
      </c>
      <c r="D54" s="9">
        <f>'C02-A SPECIFIKACIJA '!K254</f>
        <v>0</v>
      </c>
    </row>
    <row r="55" spans="1:4" s="10" customFormat="1" ht="12.75" customHeight="1" x14ac:dyDescent="0.2">
      <c r="A55" s="104"/>
      <c r="B55" s="105"/>
      <c r="C55" s="13"/>
      <c r="D55" s="13"/>
    </row>
    <row r="56" spans="1:4" s="2" customFormat="1" ht="6.95" customHeight="1" x14ac:dyDescent="0.2">
      <c r="A56" s="5"/>
      <c r="C56" s="8"/>
      <c r="D56" s="8"/>
    </row>
    <row r="57" spans="1:4" s="2" customFormat="1" ht="15" x14ac:dyDescent="0.2">
      <c r="A57" s="109"/>
      <c r="B57" s="110" t="s">
        <v>174</v>
      </c>
      <c r="C57" s="111">
        <f>SUM(C8:C56)</f>
        <v>0</v>
      </c>
      <c r="D57" s="111">
        <f>SUM(D8:D56)</f>
        <v>0</v>
      </c>
    </row>
    <row r="58" spans="1:4" ht="15.75" thickBot="1" x14ac:dyDescent="0.25">
      <c r="A58" s="108"/>
      <c r="B58" s="108"/>
      <c r="C58" s="112" t="s">
        <v>55</v>
      </c>
      <c r="D58" s="112" t="s">
        <v>56</v>
      </c>
    </row>
    <row r="59" spans="1:4" ht="13.5" thickTop="1" x14ac:dyDescent="0.2"/>
    <row r="63" spans="1:4" x14ac:dyDescent="0.2">
      <c r="A63" s="4"/>
    </row>
    <row r="69" spans="2:2" x14ac:dyDescent="0.2">
      <c r="B69" s="2" t="s">
        <v>33</v>
      </c>
    </row>
  </sheetData>
  <sheetProtection selectLockedCells="1" selectUnlockedCells="1"/>
  <mergeCells count="6">
    <mergeCell ref="A33:D33"/>
    <mergeCell ref="A6:D6"/>
    <mergeCell ref="A2:C2"/>
    <mergeCell ref="A3:C3"/>
    <mergeCell ref="A4:C4"/>
    <mergeCell ref="A26:D26"/>
  </mergeCells>
  <pageMargins left="0.7" right="0.7" top="0.9" bottom="0.53" header="0.3" footer="0.3"/>
  <pageSetup paperSize="9" scale="75" orientation="portrait" r:id="rId1"/>
  <headerFooter>
    <oddHeader>&amp;LBOLNIŠNICA SEŽANA
Cankarjeva ulica 4
6210 Sežana&amp;CPredmet javnega naročila:
 "Nabava dializnega potrošnega materiala, 
ter redno in izredno servisiranje monitorjev"&amp;R OBRAZEC C02: 
PREDRAČUN</oddHeader>
    <oddFooter>&amp;LJN 4/26 - Nabava dializnega potrošnega materiala, ter redno in izredn
o servisiranje monitorjev&amp;R&amp;P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67"/>
  <sheetViews>
    <sheetView tabSelected="1" topLeftCell="A187" zoomScale="85" zoomScaleNormal="85" zoomScaleSheetLayoutView="85" zoomScalePageLayoutView="85" workbookViewId="0">
      <selection activeCell="S207" sqref="S207"/>
    </sheetView>
  </sheetViews>
  <sheetFormatPr defaultColWidth="4.42578125" defaultRowHeight="12.75" x14ac:dyDescent="0.2"/>
  <cols>
    <col min="1" max="1" width="8.42578125" customWidth="1"/>
    <col min="2" max="2" width="44.28515625" customWidth="1"/>
    <col min="4" max="4" width="8.85546875" style="34" customWidth="1"/>
    <col min="5" max="5" width="25.42578125" style="34" customWidth="1"/>
    <col min="6" max="6" width="26.5703125" style="34" customWidth="1"/>
    <col min="7" max="7" width="14.42578125" style="34" customWidth="1"/>
    <col min="8" max="8" width="9.7109375" style="1" customWidth="1"/>
    <col min="9" max="9" width="6.85546875" style="1" customWidth="1"/>
    <col min="10" max="10" width="13.5703125" style="33" customWidth="1"/>
    <col min="11" max="11" width="12.140625" style="33" customWidth="1"/>
    <col min="12" max="12" width="1.5703125" style="33" customWidth="1"/>
    <col min="13" max="13" width="13.42578125" style="195" customWidth="1"/>
    <col min="14" max="14" width="18.28515625" customWidth="1"/>
    <col min="15" max="15" width="21.85546875" customWidth="1"/>
    <col min="252" max="252" width="8.42578125" customWidth="1"/>
    <col min="253" max="253" width="44.28515625" customWidth="1"/>
    <col min="255" max="255" width="7.28515625" customWidth="1"/>
    <col min="256" max="256" width="9.7109375" customWidth="1"/>
    <col min="257" max="257" width="6.85546875" customWidth="1"/>
    <col min="258" max="258" width="12.85546875" customWidth="1"/>
    <col min="259" max="259" width="11.42578125" customWidth="1"/>
    <col min="260" max="260" width="1.5703125" customWidth="1"/>
    <col min="262" max="262" width="12.85546875" bestFit="1" customWidth="1"/>
    <col min="263" max="263" width="0" hidden="1" customWidth="1"/>
    <col min="264" max="264" width="10.7109375" bestFit="1" customWidth="1"/>
    <col min="508" max="508" width="8.42578125" customWidth="1"/>
    <col min="509" max="509" width="44.28515625" customWidth="1"/>
    <col min="511" max="511" width="7.28515625" customWidth="1"/>
    <col min="512" max="512" width="9.7109375" customWidth="1"/>
    <col min="513" max="513" width="6.85546875" customWidth="1"/>
    <col min="514" max="514" width="12.85546875" customWidth="1"/>
    <col min="515" max="515" width="11.42578125" customWidth="1"/>
    <col min="516" max="516" width="1.5703125" customWidth="1"/>
    <col min="518" max="518" width="12.85546875" bestFit="1" customWidth="1"/>
    <col min="519" max="519" width="0" hidden="1" customWidth="1"/>
    <col min="520" max="520" width="10.7109375" bestFit="1" customWidth="1"/>
    <col min="764" max="764" width="8.42578125" customWidth="1"/>
    <col min="765" max="765" width="44.28515625" customWidth="1"/>
    <col min="767" max="767" width="7.28515625" customWidth="1"/>
    <col min="768" max="768" width="9.7109375" customWidth="1"/>
    <col min="769" max="769" width="6.85546875" customWidth="1"/>
    <col min="770" max="770" width="12.85546875" customWidth="1"/>
    <col min="771" max="771" width="11.42578125" customWidth="1"/>
    <col min="772" max="772" width="1.5703125" customWidth="1"/>
    <col min="774" max="774" width="12.85546875" bestFit="1" customWidth="1"/>
    <col min="775" max="775" width="0" hidden="1" customWidth="1"/>
    <col min="776" max="776" width="10.7109375" bestFit="1" customWidth="1"/>
    <col min="1020" max="1020" width="8.42578125" customWidth="1"/>
    <col min="1021" max="1021" width="44.28515625" customWidth="1"/>
    <col min="1023" max="1023" width="7.28515625" customWidth="1"/>
    <col min="1024" max="1024" width="9.7109375" customWidth="1"/>
    <col min="1025" max="1025" width="6.85546875" customWidth="1"/>
    <col min="1026" max="1026" width="12.85546875" customWidth="1"/>
    <col min="1027" max="1027" width="11.42578125" customWidth="1"/>
    <col min="1028" max="1028" width="1.5703125" customWidth="1"/>
    <col min="1030" max="1030" width="12.85546875" bestFit="1" customWidth="1"/>
    <col min="1031" max="1031" width="0" hidden="1" customWidth="1"/>
    <col min="1032" max="1032" width="10.7109375" bestFit="1" customWidth="1"/>
    <col min="1276" max="1276" width="8.42578125" customWidth="1"/>
    <col min="1277" max="1277" width="44.28515625" customWidth="1"/>
    <col min="1279" max="1279" width="7.28515625" customWidth="1"/>
    <col min="1280" max="1280" width="9.7109375" customWidth="1"/>
    <col min="1281" max="1281" width="6.85546875" customWidth="1"/>
    <col min="1282" max="1282" width="12.85546875" customWidth="1"/>
    <col min="1283" max="1283" width="11.42578125" customWidth="1"/>
    <col min="1284" max="1284" width="1.5703125" customWidth="1"/>
    <col min="1286" max="1286" width="12.85546875" bestFit="1" customWidth="1"/>
    <col min="1287" max="1287" width="0" hidden="1" customWidth="1"/>
    <col min="1288" max="1288" width="10.7109375" bestFit="1" customWidth="1"/>
    <col min="1532" max="1532" width="8.42578125" customWidth="1"/>
    <col min="1533" max="1533" width="44.28515625" customWidth="1"/>
    <col min="1535" max="1535" width="7.28515625" customWidth="1"/>
    <col min="1536" max="1536" width="9.7109375" customWidth="1"/>
    <col min="1537" max="1537" width="6.85546875" customWidth="1"/>
    <col min="1538" max="1538" width="12.85546875" customWidth="1"/>
    <col min="1539" max="1539" width="11.42578125" customWidth="1"/>
    <col min="1540" max="1540" width="1.5703125" customWidth="1"/>
    <col min="1542" max="1542" width="12.85546875" bestFit="1" customWidth="1"/>
    <col min="1543" max="1543" width="0" hidden="1" customWidth="1"/>
    <col min="1544" max="1544" width="10.7109375" bestFit="1" customWidth="1"/>
    <col min="1788" max="1788" width="8.42578125" customWidth="1"/>
    <col min="1789" max="1789" width="44.28515625" customWidth="1"/>
    <col min="1791" max="1791" width="7.28515625" customWidth="1"/>
    <col min="1792" max="1792" width="9.7109375" customWidth="1"/>
    <col min="1793" max="1793" width="6.85546875" customWidth="1"/>
    <col min="1794" max="1794" width="12.85546875" customWidth="1"/>
    <col min="1795" max="1795" width="11.42578125" customWidth="1"/>
    <col min="1796" max="1796" width="1.5703125" customWidth="1"/>
    <col min="1798" max="1798" width="12.85546875" bestFit="1" customWidth="1"/>
    <col min="1799" max="1799" width="0" hidden="1" customWidth="1"/>
    <col min="1800" max="1800" width="10.7109375" bestFit="1" customWidth="1"/>
    <col min="2044" max="2044" width="8.42578125" customWidth="1"/>
    <col min="2045" max="2045" width="44.28515625" customWidth="1"/>
    <col min="2047" max="2047" width="7.28515625" customWidth="1"/>
    <col min="2048" max="2048" width="9.7109375" customWidth="1"/>
    <col min="2049" max="2049" width="6.85546875" customWidth="1"/>
    <col min="2050" max="2050" width="12.85546875" customWidth="1"/>
    <col min="2051" max="2051" width="11.42578125" customWidth="1"/>
    <col min="2052" max="2052" width="1.5703125" customWidth="1"/>
    <col min="2054" max="2054" width="12.85546875" bestFit="1" customWidth="1"/>
    <col min="2055" max="2055" width="0" hidden="1" customWidth="1"/>
    <col min="2056" max="2056" width="10.7109375" bestFit="1" customWidth="1"/>
    <col min="2300" max="2300" width="8.42578125" customWidth="1"/>
    <col min="2301" max="2301" width="44.28515625" customWidth="1"/>
    <col min="2303" max="2303" width="7.28515625" customWidth="1"/>
    <col min="2304" max="2304" width="9.7109375" customWidth="1"/>
    <col min="2305" max="2305" width="6.85546875" customWidth="1"/>
    <col min="2306" max="2306" width="12.85546875" customWidth="1"/>
    <col min="2307" max="2307" width="11.42578125" customWidth="1"/>
    <col min="2308" max="2308" width="1.5703125" customWidth="1"/>
    <col min="2310" max="2310" width="12.85546875" bestFit="1" customWidth="1"/>
    <col min="2311" max="2311" width="0" hidden="1" customWidth="1"/>
    <col min="2312" max="2312" width="10.7109375" bestFit="1" customWidth="1"/>
    <col min="2556" max="2556" width="8.42578125" customWidth="1"/>
    <col min="2557" max="2557" width="44.28515625" customWidth="1"/>
    <col min="2559" max="2559" width="7.28515625" customWidth="1"/>
    <col min="2560" max="2560" width="9.7109375" customWidth="1"/>
    <col min="2561" max="2561" width="6.85546875" customWidth="1"/>
    <col min="2562" max="2562" width="12.85546875" customWidth="1"/>
    <col min="2563" max="2563" width="11.42578125" customWidth="1"/>
    <col min="2564" max="2564" width="1.5703125" customWidth="1"/>
    <col min="2566" max="2566" width="12.85546875" bestFit="1" customWidth="1"/>
    <col min="2567" max="2567" width="0" hidden="1" customWidth="1"/>
    <col min="2568" max="2568" width="10.7109375" bestFit="1" customWidth="1"/>
    <col min="2812" max="2812" width="8.42578125" customWidth="1"/>
    <col min="2813" max="2813" width="44.28515625" customWidth="1"/>
    <col min="2815" max="2815" width="7.28515625" customWidth="1"/>
    <col min="2816" max="2816" width="9.7109375" customWidth="1"/>
    <col min="2817" max="2817" width="6.85546875" customWidth="1"/>
    <col min="2818" max="2818" width="12.85546875" customWidth="1"/>
    <col min="2819" max="2819" width="11.42578125" customWidth="1"/>
    <col min="2820" max="2820" width="1.5703125" customWidth="1"/>
    <col min="2822" max="2822" width="12.85546875" bestFit="1" customWidth="1"/>
    <col min="2823" max="2823" width="0" hidden="1" customWidth="1"/>
    <col min="2824" max="2824" width="10.7109375" bestFit="1" customWidth="1"/>
    <col min="3068" max="3068" width="8.42578125" customWidth="1"/>
    <col min="3069" max="3069" width="44.28515625" customWidth="1"/>
    <col min="3071" max="3071" width="7.28515625" customWidth="1"/>
    <col min="3072" max="3072" width="9.7109375" customWidth="1"/>
    <col min="3073" max="3073" width="6.85546875" customWidth="1"/>
    <col min="3074" max="3074" width="12.85546875" customWidth="1"/>
    <col min="3075" max="3075" width="11.42578125" customWidth="1"/>
    <col min="3076" max="3076" width="1.5703125" customWidth="1"/>
    <col min="3078" max="3078" width="12.85546875" bestFit="1" customWidth="1"/>
    <col min="3079" max="3079" width="0" hidden="1" customWidth="1"/>
    <col min="3080" max="3080" width="10.7109375" bestFit="1" customWidth="1"/>
    <col min="3324" max="3324" width="8.42578125" customWidth="1"/>
    <col min="3325" max="3325" width="44.28515625" customWidth="1"/>
    <col min="3327" max="3327" width="7.28515625" customWidth="1"/>
    <col min="3328" max="3328" width="9.7109375" customWidth="1"/>
    <col min="3329" max="3329" width="6.85546875" customWidth="1"/>
    <col min="3330" max="3330" width="12.85546875" customWidth="1"/>
    <col min="3331" max="3331" width="11.42578125" customWidth="1"/>
    <col min="3332" max="3332" width="1.5703125" customWidth="1"/>
    <col min="3334" max="3334" width="12.85546875" bestFit="1" customWidth="1"/>
    <col min="3335" max="3335" width="0" hidden="1" customWidth="1"/>
    <col min="3336" max="3336" width="10.7109375" bestFit="1" customWidth="1"/>
    <col min="3580" max="3580" width="8.42578125" customWidth="1"/>
    <col min="3581" max="3581" width="44.28515625" customWidth="1"/>
    <col min="3583" max="3583" width="7.28515625" customWidth="1"/>
    <col min="3584" max="3584" width="9.7109375" customWidth="1"/>
    <col min="3585" max="3585" width="6.85546875" customWidth="1"/>
    <col min="3586" max="3586" width="12.85546875" customWidth="1"/>
    <col min="3587" max="3587" width="11.42578125" customWidth="1"/>
    <col min="3588" max="3588" width="1.5703125" customWidth="1"/>
    <col min="3590" max="3590" width="12.85546875" bestFit="1" customWidth="1"/>
    <col min="3591" max="3591" width="0" hidden="1" customWidth="1"/>
    <col min="3592" max="3592" width="10.7109375" bestFit="1" customWidth="1"/>
    <col min="3836" max="3836" width="8.42578125" customWidth="1"/>
    <col min="3837" max="3837" width="44.28515625" customWidth="1"/>
    <col min="3839" max="3839" width="7.28515625" customWidth="1"/>
    <col min="3840" max="3840" width="9.7109375" customWidth="1"/>
    <col min="3841" max="3841" width="6.85546875" customWidth="1"/>
    <col min="3842" max="3842" width="12.85546875" customWidth="1"/>
    <col min="3843" max="3843" width="11.42578125" customWidth="1"/>
    <col min="3844" max="3844" width="1.5703125" customWidth="1"/>
    <col min="3846" max="3846" width="12.85546875" bestFit="1" customWidth="1"/>
    <col min="3847" max="3847" width="0" hidden="1" customWidth="1"/>
    <col min="3848" max="3848" width="10.7109375" bestFit="1" customWidth="1"/>
    <col min="4092" max="4092" width="8.42578125" customWidth="1"/>
    <col min="4093" max="4093" width="44.28515625" customWidth="1"/>
    <col min="4095" max="4095" width="7.28515625" customWidth="1"/>
    <col min="4096" max="4096" width="9.7109375" customWidth="1"/>
    <col min="4097" max="4097" width="6.85546875" customWidth="1"/>
    <col min="4098" max="4098" width="12.85546875" customWidth="1"/>
    <col min="4099" max="4099" width="11.42578125" customWidth="1"/>
    <col min="4100" max="4100" width="1.5703125" customWidth="1"/>
    <col min="4102" max="4102" width="12.85546875" bestFit="1" customWidth="1"/>
    <col min="4103" max="4103" width="0" hidden="1" customWidth="1"/>
    <col min="4104" max="4104" width="10.7109375" bestFit="1" customWidth="1"/>
    <col min="4348" max="4348" width="8.42578125" customWidth="1"/>
    <col min="4349" max="4349" width="44.28515625" customWidth="1"/>
    <col min="4351" max="4351" width="7.28515625" customWidth="1"/>
    <col min="4352" max="4352" width="9.7109375" customWidth="1"/>
    <col min="4353" max="4353" width="6.85546875" customWidth="1"/>
    <col min="4354" max="4354" width="12.85546875" customWidth="1"/>
    <col min="4355" max="4355" width="11.42578125" customWidth="1"/>
    <col min="4356" max="4356" width="1.5703125" customWidth="1"/>
    <col min="4358" max="4358" width="12.85546875" bestFit="1" customWidth="1"/>
    <col min="4359" max="4359" width="0" hidden="1" customWidth="1"/>
    <col min="4360" max="4360" width="10.7109375" bestFit="1" customWidth="1"/>
    <col min="4604" max="4604" width="8.42578125" customWidth="1"/>
    <col min="4605" max="4605" width="44.28515625" customWidth="1"/>
    <col min="4607" max="4607" width="7.28515625" customWidth="1"/>
    <col min="4608" max="4608" width="9.7109375" customWidth="1"/>
    <col min="4609" max="4609" width="6.85546875" customWidth="1"/>
    <col min="4610" max="4610" width="12.85546875" customWidth="1"/>
    <col min="4611" max="4611" width="11.42578125" customWidth="1"/>
    <col min="4612" max="4612" width="1.5703125" customWidth="1"/>
    <col min="4614" max="4614" width="12.85546875" bestFit="1" customWidth="1"/>
    <col min="4615" max="4615" width="0" hidden="1" customWidth="1"/>
    <col min="4616" max="4616" width="10.7109375" bestFit="1" customWidth="1"/>
    <col min="4860" max="4860" width="8.42578125" customWidth="1"/>
    <col min="4861" max="4861" width="44.28515625" customWidth="1"/>
    <col min="4863" max="4863" width="7.28515625" customWidth="1"/>
    <col min="4864" max="4864" width="9.7109375" customWidth="1"/>
    <col min="4865" max="4865" width="6.85546875" customWidth="1"/>
    <col min="4866" max="4866" width="12.85546875" customWidth="1"/>
    <col min="4867" max="4867" width="11.42578125" customWidth="1"/>
    <col min="4868" max="4868" width="1.5703125" customWidth="1"/>
    <col min="4870" max="4870" width="12.85546875" bestFit="1" customWidth="1"/>
    <col min="4871" max="4871" width="0" hidden="1" customWidth="1"/>
    <col min="4872" max="4872" width="10.7109375" bestFit="1" customWidth="1"/>
    <col min="5116" max="5116" width="8.42578125" customWidth="1"/>
    <col min="5117" max="5117" width="44.28515625" customWidth="1"/>
    <col min="5119" max="5119" width="7.28515625" customWidth="1"/>
    <col min="5120" max="5120" width="9.7109375" customWidth="1"/>
    <col min="5121" max="5121" width="6.85546875" customWidth="1"/>
    <col min="5122" max="5122" width="12.85546875" customWidth="1"/>
    <col min="5123" max="5123" width="11.42578125" customWidth="1"/>
    <col min="5124" max="5124" width="1.5703125" customWidth="1"/>
    <col min="5126" max="5126" width="12.85546875" bestFit="1" customWidth="1"/>
    <col min="5127" max="5127" width="0" hidden="1" customWidth="1"/>
    <col min="5128" max="5128" width="10.7109375" bestFit="1" customWidth="1"/>
    <col min="5372" max="5372" width="8.42578125" customWidth="1"/>
    <col min="5373" max="5373" width="44.28515625" customWidth="1"/>
    <col min="5375" max="5375" width="7.28515625" customWidth="1"/>
    <col min="5376" max="5376" width="9.7109375" customWidth="1"/>
    <col min="5377" max="5377" width="6.85546875" customWidth="1"/>
    <col min="5378" max="5378" width="12.85546875" customWidth="1"/>
    <col min="5379" max="5379" width="11.42578125" customWidth="1"/>
    <col min="5380" max="5380" width="1.5703125" customWidth="1"/>
    <col min="5382" max="5382" width="12.85546875" bestFit="1" customWidth="1"/>
    <col min="5383" max="5383" width="0" hidden="1" customWidth="1"/>
    <col min="5384" max="5384" width="10.7109375" bestFit="1" customWidth="1"/>
    <col min="5628" max="5628" width="8.42578125" customWidth="1"/>
    <col min="5629" max="5629" width="44.28515625" customWidth="1"/>
    <col min="5631" max="5631" width="7.28515625" customWidth="1"/>
    <col min="5632" max="5632" width="9.7109375" customWidth="1"/>
    <col min="5633" max="5633" width="6.85546875" customWidth="1"/>
    <col min="5634" max="5634" width="12.85546875" customWidth="1"/>
    <col min="5635" max="5635" width="11.42578125" customWidth="1"/>
    <col min="5636" max="5636" width="1.5703125" customWidth="1"/>
    <col min="5638" max="5638" width="12.85546875" bestFit="1" customWidth="1"/>
    <col min="5639" max="5639" width="0" hidden="1" customWidth="1"/>
    <col min="5640" max="5640" width="10.7109375" bestFit="1" customWidth="1"/>
    <col min="5884" max="5884" width="8.42578125" customWidth="1"/>
    <col min="5885" max="5885" width="44.28515625" customWidth="1"/>
    <col min="5887" max="5887" width="7.28515625" customWidth="1"/>
    <col min="5888" max="5888" width="9.7109375" customWidth="1"/>
    <col min="5889" max="5889" width="6.85546875" customWidth="1"/>
    <col min="5890" max="5890" width="12.85546875" customWidth="1"/>
    <col min="5891" max="5891" width="11.42578125" customWidth="1"/>
    <col min="5892" max="5892" width="1.5703125" customWidth="1"/>
    <col min="5894" max="5894" width="12.85546875" bestFit="1" customWidth="1"/>
    <col min="5895" max="5895" width="0" hidden="1" customWidth="1"/>
    <col min="5896" max="5896" width="10.7109375" bestFit="1" customWidth="1"/>
    <col min="6140" max="6140" width="8.42578125" customWidth="1"/>
    <col min="6141" max="6141" width="44.28515625" customWidth="1"/>
    <col min="6143" max="6143" width="7.28515625" customWidth="1"/>
    <col min="6144" max="6144" width="9.7109375" customWidth="1"/>
    <col min="6145" max="6145" width="6.85546875" customWidth="1"/>
    <col min="6146" max="6146" width="12.85546875" customWidth="1"/>
    <col min="6147" max="6147" width="11.42578125" customWidth="1"/>
    <col min="6148" max="6148" width="1.5703125" customWidth="1"/>
    <col min="6150" max="6150" width="12.85546875" bestFit="1" customWidth="1"/>
    <col min="6151" max="6151" width="0" hidden="1" customWidth="1"/>
    <col min="6152" max="6152" width="10.7109375" bestFit="1" customWidth="1"/>
    <col min="6396" max="6396" width="8.42578125" customWidth="1"/>
    <col min="6397" max="6397" width="44.28515625" customWidth="1"/>
    <col min="6399" max="6399" width="7.28515625" customWidth="1"/>
    <col min="6400" max="6400" width="9.7109375" customWidth="1"/>
    <col min="6401" max="6401" width="6.85546875" customWidth="1"/>
    <col min="6402" max="6402" width="12.85546875" customWidth="1"/>
    <col min="6403" max="6403" width="11.42578125" customWidth="1"/>
    <col min="6404" max="6404" width="1.5703125" customWidth="1"/>
    <col min="6406" max="6406" width="12.85546875" bestFit="1" customWidth="1"/>
    <col min="6407" max="6407" width="0" hidden="1" customWidth="1"/>
    <col min="6408" max="6408" width="10.7109375" bestFit="1" customWidth="1"/>
    <col min="6652" max="6652" width="8.42578125" customWidth="1"/>
    <col min="6653" max="6653" width="44.28515625" customWidth="1"/>
    <col min="6655" max="6655" width="7.28515625" customWidth="1"/>
    <col min="6656" max="6656" width="9.7109375" customWidth="1"/>
    <col min="6657" max="6657" width="6.85546875" customWidth="1"/>
    <col min="6658" max="6658" width="12.85546875" customWidth="1"/>
    <col min="6659" max="6659" width="11.42578125" customWidth="1"/>
    <col min="6660" max="6660" width="1.5703125" customWidth="1"/>
    <col min="6662" max="6662" width="12.85546875" bestFit="1" customWidth="1"/>
    <col min="6663" max="6663" width="0" hidden="1" customWidth="1"/>
    <col min="6664" max="6664" width="10.7109375" bestFit="1" customWidth="1"/>
    <col min="6908" max="6908" width="8.42578125" customWidth="1"/>
    <col min="6909" max="6909" width="44.28515625" customWidth="1"/>
    <col min="6911" max="6911" width="7.28515625" customWidth="1"/>
    <col min="6912" max="6912" width="9.7109375" customWidth="1"/>
    <col min="6913" max="6913" width="6.85546875" customWidth="1"/>
    <col min="6914" max="6914" width="12.85546875" customWidth="1"/>
    <col min="6915" max="6915" width="11.42578125" customWidth="1"/>
    <col min="6916" max="6916" width="1.5703125" customWidth="1"/>
    <col min="6918" max="6918" width="12.85546875" bestFit="1" customWidth="1"/>
    <col min="6919" max="6919" width="0" hidden="1" customWidth="1"/>
    <col min="6920" max="6920" width="10.7109375" bestFit="1" customWidth="1"/>
    <col min="7164" max="7164" width="8.42578125" customWidth="1"/>
    <col min="7165" max="7165" width="44.28515625" customWidth="1"/>
    <col min="7167" max="7167" width="7.28515625" customWidth="1"/>
    <col min="7168" max="7168" width="9.7109375" customWidth="1"/>
    <col min="7169" max="7169" width="6.85546875" customWidth="1"/>
    <col min="7170" max="7170" width="12.85546875" customWidth="1"/>
    <col min="7171" max="7171" width="11.42578125" customWidth="1"/>
    <col min="7172" max="7172" width="1.5703125" customWidth="1"/>
    <col min="7174" max="7174" width="12.85546875" bestFit="1" customWidth="1"/>
    <col min="7175" max="7175" width="0" hidden="1" customWidth="1"/>
    <col min="7176" max="7176" width="10.7109375" bestFit="1" customWidth="1"/>
    <col min="7420" max="7420" width="8.42578125" customWidth="1"/>
    <col min="7421" max="7421" width="44.28515625" customWidth="1"/>
    <col min="7423" max="7423" width="7.28515625" customWidth="1"/>
    <col min="7424" max="7424" width="9.7109375" customWidth="1"/>
    <col min="7425" max="7425" width="6.85546875" customWidth="1"/>
    <col min="7426" max="7426" width="12.85546875" customWidth="1"/>
    <col min="7427" max="7427" width="11.42578125" customWidth="1"/>
    <col min="7428" max="7428" width="1.5703125" customWidth="1"/>
    <col min="7430" max="7430" width="12.85546875" bestFit="1" customWidth="1"/>
    <col min="7431" max="7431" width="0" hidden="1" customWidth="1"/>
    <col min="7432" max="7432" width="10.7109375" bestFit="1" customWidth="1"/>
    <col min="7676" max="7676" width="8.42578125" customWidth="1"/>
    <col min="7677" max="7677" width="44.28515625" customWidth="1"/>
    <col min="7679" max="7679" width="7.28515625" customWidth="1"/>
    <col min="7680" max="7680" width="9.7109375" customWidth="1"/>
    <col min="7681" max="7681" width="6.85546875" customWidth="1"/>
    <col min="7682" max="7682" width="12.85546875" customWidth="1"/>
    <col min="7683" max="7683" width="11.42578125" customWidth="1"/>
    <col min="7684" max="7684" width="1.5703125" customWidth="1"/>
    <col min="7686" max="7686" width="12.85546875" bestFit="1" customWidth="1"/>
    <col min="7687" max="7687" width="0" hidden="1" customWidth="1"/>
    <col min="7688" max="7688" width="10.7109375" bestFit="1" customWidth="1"/>
    <col min="7932" max="7932" width="8.42578125" customWidth="1"/>
    <col min="7933" max="7933" width="44.28515625" customWidth="1"/>
    <col min="7935" max="7935" width="7.28515625" customWidth="1"/>
    <col min="7936" max="7936" width="9.7109375" customWidth="1"/>
    <col min="7937" max="7937" width="6.85546875" customWidth="1"/>
    <col min="7938" max="7938" width="12.85546875" customWidth="1"/>
    <col min="7939" max="7939" width="11.42578125" customWidth="1"/>
    <col min="7940" max="7940" width="1.5703125" customWidth="1"/>
    <col min="7942" max="7942" width="12.85546875" bestFit="1" customWidth="1"/>
    <col min="7943" max="7943" width="0" hidden="1" customWidth="1"/>
    <col min="7944" max="7944" width="10.7109375" bestFit="1" customWidth="1"/>
    <col min="8188" max="8188" width="8.42578125" customWidth="1"/>
    <col min="8189" max="8189" width="44.28515625" customWidth="1"/>
    <col min="8191" max="8191" width="7.28515625" customWidth="1"/>
    <col min="8192" max="8192" width="9.7109375" customWidth="1"/>
    <col min="8193" max="8193" width="6.85546875" customWidth="1"/>
    <col min="8194" max="8194" width="12.85546875" customWidth="1"/>
    <col min="8195" max="8195" width="11.42578125" customWidth="1"/>
    <col min="8196" max="8196" width="1.5703125" customWidth="1"/>
    <col min="8198" max="8198" width="12.85546875" bestFit="1" customWidth="1"/>
    <col min="8199" max="8199" width="0" hidden="1" customWidth="1"/>
    <col min="8200" max="8200" width="10.7109375" bestFit="1" customWidth="1"/>
    <col min="8444" max="8444" width="8.42578125" customWidth="1"/>
    <col min="8445" max="8445" width="44.28515625" customWidth="1"/>
    <col min="8447" max="8447" width="7.28515625" customWidth="1"/>
    <col min="8448" max="8448" width="9.7109375" customWidth="1"/>
    <col min="8449" max="8449" width="6.85546875" customWidth="1"/>
    <col min="8450" max="8450" width="12.85546875" customWidth="1"/>
    <col min="8451" max="8451" width="11.42578125" customWidth="1"/>
    <col min="8452" max="8452" width="1.5703125" customWidth="1"/>
    <col min="8454" max="8454" width="12.85546875" bestFit="1" customWidth="1"/>
    <col min="8455" max="8455" width="0" hidden="1" customWidth="1"/>
    <col min="8456" max="8456" width="10.7109375" bestFit="1" customWidth="1"/>
    <col min="8700" max="8700" width="8.42578125" customWidth="1"/>
    <col min="8701" max="8701" width="44.28515625" customWidth="1"/>
    <col min="8703" max="8703" width="7.28515625" customWidth="1"/>
    <col min="8704" max="8704" width="9.7109375" customWidth="1"/>
    <col min="8705" max="8705" width="6.85546875" customWidth="1"/>
    <col min="8706" max="8706" width="12.85546875" customWidth="1"/>
    <col min="8707" max="8707" width="11.42578125" customWidth="1"/>
    <col min="8708" max="8708" width="1.5703125" customWidth="1"/>
    <col min="8710" max="8710" width="12.85546875" bestFit="1" customWidth="1"/>
    <col min="8711" max="8711" width="0" hidden="1" customWidth="1"/>
    <col min="8712" max="8712" width="10.7109375" bestFit="1" customWidth="1"/>
    <col min="8956" max="8956" width="8.42578125" customWidth="1"/>
    <col min="8957" max="8957" width="44.28515625" customWidth="1"/>
    <col min="8959" max="8959" width="7.28515625" customWidth="1"/>
    <col min="8960" max="8960" width="9.7109375" customWidth="1"/>
    <col min="8961" max="8961" width="6.85546875" customWidth="1"/>
    <col min="8962" max="8962" width="12.85546875" customWidth="1"/>
    <col min="8963" max="8963" width="11.42578125" customWidth="1"/>
    <col min="8964" max="8964" width="1.5703125" customWidth="1"/>
    <col min="8966" max="8966" width="12.85546875" bestFit="1" customWidth="1"/>
    <col min="8967" max="8967" width="0" hidden="1" customWidth="1"/>
    <col min="8968" max="8968" width="10.7109375" bestFit="1" customWidth="1"/>
    <col min="9212" max="9212" width="8.42578125" customWidth="1"/>
    <col min="9213" max="9213" width="44.28515625" customWidth="1"/>
    <col min="9215" max="9215" width="7.28515625" customWidth="1"/>
    <col min="9216" max="9216" width="9.7109375" customWidth="1"/>
    <col min="9217" max="9217" width="6.85546875" customWidth="1"/>
    <col min="9218" max="9218" width="12.85546875" customWidth="1"/>
    <col min="9219" max="9219" width="11.42578125" customWidth="1"/>
    <col min="9220" max="9220" width="1.5703125" customWidth="1"/>
    <col min="9222" max="9222" width="12.85546875" bestFit="1" customWidth="1"/>
    <col min="9223" max="9223" width="0" hidden="1" customWidth="1"/>
    <col min="9224" max="9224" width="10.7109375" bestFit="1" customWidth="1"/>
    <col min="9468" max="9468" width="8.42578125" customWidth="1"/>
    <col min="9469" max="9469" width="44.28515625" customWidth="1"/>
    <col min="9471" max="9471" width="7.28515625" customWidth="1"/>
    <col min="9472" max="9472" width="9.7109375" customWidth="1"/>
    <col min="9473" max="9473" width="6.85546875" customWidth="1"/>
    <col min="9474" max="9474" width="12.85546875" customWidth="1"/>
    <col min="9475" max="9475" width="11.42578125" customWidth="1"/>
    <col min="9476" max="9476" width="1.5703125" customWidth="1"/>
    <col min="9478" max="9478" width="12.85546875" bestFit="1" customWidth="1"/>
    <col min="9479" max="9479" width="0" hidden="1" customWidth="1"/>
    <col min="9480" max="9480" width="10.7109375" bestFit="1" customWidth="1"/>
    <col min="9724" max="9724" width="8.42578125" customWidth="1"/>
    <col min="9725" max="9725" width="44.28515625" customWidth="1"/>
    <col min="9727" max="9727" width="7.28515625" customWidth="1"/>
    <col min="9728" max="9728" width="9.7109375" customWidth="1"/>
    <col min="9729" max="9729" width="6.85546875" customWidth="1"/>
    <col min="9730" max="9730" width="12.85546875" customWidth="1"/>
    <col min="9731" max="9731" width="11.42578125" customWidth="1"/>
    <col min="9732" max="9732" width="1.5703125" customWidth="1"/>
    <col min="9734" max="9734" width="12.85546875" bestFit="1" customWidth="1"/>
    <col min="9735" max="9735" width="0" hidden="1" customWidth="1"/>
    <col min="9736" max="9736" width="10.7109375" bestFit="1" customWidth="1"/>
    <col min="9980" max="9980" width="8.42578125" customWidth="1"/>
    <col min="9981" max="9981" width="44.28515625" customWidth="1"/>
    <col min="9983" max="9983" width="7.28515625" customWidth="1"/>
    <col min="9984" max="9984" width="9.7109375" customWidth="1"/>
    <col min="9985" max="9985" width="6.85546875" customWidth="1"/>
    <col min="9986" max="9986" width="12.85546875" customWidth="1"/>
    <col min="9987" max="9987" width="11.42578125" customWidth="1"/>
    <col min="9988" max="9988" width="1.5703125" customWidth="1"/>
    <col min="9990" max="9990" width="12.85546875" bestFit="1" customWidth="1"/>
    <col min="9991" max="9991" width="0" hidden="1" customWidth="1"/>
    <col min="9992" max="9992" width="10.7109375" bestFit="1" customWidth="1"/>
    <col min="10236" max="10236" width="8.42578125" customWidth="1"/>
    <col min="10237" max="10237" width="44.28515625" customWidth="1"/>
    <col min="10239" max="10239" width="7.28515625" customWidth="1"/>
    <col min="10240" max="10240" width="9.7109375" customWidth="1"/>
    <col min="10241" max="10241" width="6.85546875" customWidth="1"/>
    <col min="10242" max="10242" width="12.85546875" customWidth="1"/>
    <col min="10243" max="10243" width="11.42578125" customWidth="1"/>
    <col min="10244" max="10244" width="1.5703125" customWidth="1"/>
    <col min="10246" max="10246" width="12.85546875" bestFit="1" customWidth="1"/>
    <col min="10247" max="10247" width="0" hidden="1" customWidth="1"/>
    <col min="10248" max="10248" width="10.7109375" bestFit="1" customWidth="1"/>
    <col min="10492" max="10492" width="8.42578125" customWidth="1"/>
    <col min="10493" max="10493" width="44.28515625" customWidth="1"/>
    <col min="10495" max="10495" width="7.28515625" customWidth="1"/>
    <col min="10496" max="10496" width="9.7109375" customWidth="1"/>
    <col min="10497" max="10497" width="6.85546875" customWidth="1"/>
    <col min="10498" max="10498" width="12.85546875" customWidth="1"/>
    <col min="10499" max="10499" width="11.42578125" customWidth="1"/>
    <col min="10500" max="10500" width="1.5703125" customWidth="1"/>
    <col min="10502" max="10502" width="12.85546875" bestFit="1" customWidth="1"/>
    <col min="10503" max="10503" width="0" hidden="1" customWidth="1"/>
    <col min="10504" max="10504" width="10.7109375" bestFit="1" customWidth="1"/>
    <col min="10748" max="10748" width="8.42578125" customWidth="1"/>
    <col min="10749" max="10749" width="44.28515625" customWidth="1"/>
    <col min="10751" max="10751" width="7.28515625" customWidth="1"/>
    <col min="10752" max="10752" width="9.7109375" customWidth="1"/>
    <col min="10753" max="10753" width="6.85546875" customWidth="1"/>
    <col min="10754" max="10754" width="12.85546875" customWidth="1"/>
    <col min="10755" max="10755" width="11.42578125" customWidth="1"/>
    <col min="10756" max="10756" width="1.5703125" customWidth="1"/>
    <col min="10758" max="10758" width="12.85546875" bestFit="1" customWidth="1"/>
    <col min="10759" max="10759" width="0" hidden="1" customWidth="1"/>
    <col min="10760" max="10760" width="10.7109375" bestFit="1" customWidth="1"/>
    <col min="11004" max="11004" width="8.42578125" customWidth="1"/>
    <col min="11005" max="11005" width="44.28515625" customWidth="1"/>
    <col min="11007" max="11007" width="7.28515625" customWidth="1"/>
    <col min="11008" max="11008" width="9.7109375" customWidth="1"/>
    <col min="11009" max="11009" width="6.85546875" customWidth="1"/>
    <col min="11010" max="11010" width="12.85546875" customWidth="1"/>
    <col min="11011" max="11011" width="11.42578125" customWidth="1"/>
    <col min="11012" max="11012" width="1.5703125" customWidth="1"/>
    <col min="11014" max="11014" width="12.85546875" bestFit="1" customWidth="1"/>
    <col min="11015" max="11015" width="0" hidden="1" customWidth="1"/>
    <col min="11016" max="11016" width="10.7109375" bestFit="1" customWidth="1"/>
    <col min="11260" max="11260" width="8.42578125" customWidth="1"/>
    <col min="11261" max="11261" width="44.28515625" customWidth="1"/>
    <col min="11263" max="11263" width="7.28515625" customWidth="1"/>
    <col min="11264" max="11264" width="9.7109375" customWidth="1"/>
    <col min="11265" max="11265" width="6.85546875" customWidth="1"/>
    <col min="11266" max="11266" width="12.85546875" customWidth="1"/>
    <col min="11267" max="11267" width="11.42578125" customWidth="1"/>
    <col min="11268" max="11268" width="1.5703125" customWidth="1"/>
    <col min="11270" max="11270" width="12.85546875" bestFit="1" customWidth="1"/>
    <col min="11271" max="11271" width="0" hidden="1" customWidth="1"/>
    <col min="11272" max="11272" width="10.7109375" bestFit="1" customWidth="1"/>
    <col min="11516" max="11516" width="8.42578125" customWidth="1"/>
    <col min="11517" max="11517" width="44.28515625" customWidth="1"/>
    <col min="11519" max="11519" width="7.28515625" customWidth="1"/>
    <col min="11520" max="11520" width="9.7109375" customWidth="1"/>
    <col min="11521" max="11521" width="6.85546875" customWidth="1"/>
    <col min="11522" max="11522" width="12.85546875" customWidth="1"/>
    <col min="11523" max="11523" width="11.42578125" customWidth="1"/>
    <col min="11524" max="11524" width="1.5703125" customWidth="1"/>
    <col min="11526" max="11526" width="12.85546875" bestFit="1" customWidth="1"/>
    <col min="11527" max="11527" width="0" hidden="1" customWidth="1"/>
    <col min="11528" max="11528" width="10.7109375" bestFit="1" customWidth="1"/>
    <col min="11772" max="11772" width="8.42578125" customWidth="1"/>
    <col min="11773" max="11773" width="44.28515625" customWidth="1"/>
    <col min="11775" max="11775" width="7.28515625" customWidth="1"/>
    <col min="11776" max="11776" width="9.7109375" customWidth="1"/>
    <col min="11777" max="11777" width="6.85546875" customWidth="1"/>
    <col min="11778" max="11778" width="12.85546875" customWidth="1"/>
    <col min="11779" max="11779" width="11.42578125" customWidth="1"/>
    <col min="11780" max="11780" width="1.5703125" customWidth="1"/>
    <col min="11782" max="11782" width="12.85546875" bestFit="1" customWidth="1"/>
    <col min="11783" max="11783" width="0" hidden="1" customWidth="1"/>
    <col min="11784" max="11784" width="10.7109375" bestFit="1" customWidth="1"/>
    <col min="12028" max="12028" width="8.42578125" customWidth="1"/>
    <col min="12029" max="12029" width="44.28515625" customWidth="1"/>
    <col min="12031" max="12031" width="7.28515625" customWidth="1"/>
    <col min="12032" max="12032" width="9.7109375" customWidth="1"/>
    <col min="12033" max="12033" width="6.85546875" customWidth="1"/>
    <col min="12034" max="12034" width="12.85546875" customWidth="1"/>
    <col min="12035" max="12035" width="11.42578125" customWidth="1"/>
    <col min="12036" max="12036" width="1.5703125" customWidth="1"/>
    <col min="12038" max="12038" width="12.85546875" bestFit="1" customWidth="1"/>
    <col min="12039" max="12039" width="0" hidden="1" customWidth="1"/>
    <col min="12040" max="12040" width="10.7109375" bestFit="1" customWidth="1"/>
    <col min="12284" max="12284" width="8.42578125" customWidth="1"/>
    <col min="12285" max="12285" width="44.28515625" customWidth="1"/>
    <col min="12287" max="12287" width="7.28515625" customWidth="1"/>
    <col min="12288" max="12288" width="9.7109375" customWidth="1"/>
    <col min="12289" max="12289" width="6.85546875" customWidth="1"/>
    <col min="12290" max="12290" width="12.85546875" customWidth="1"/>
    <col min="12291" max="12291" width="11.42578125" customWidth="1"/>
    <col min="12292" max="12292" width="1.5703125" customWidth="1"/>
    <col min="12294" max="12294" width="12.85546875" bestFit="1" customWidth="1"/>
    <col min="12295" max="12295" width="0" hidden="1" customWidth="1"/>
    <col min="12296" max="12296" width="10.7109375" bestFit="1" customWidth="1"/>
    <col min="12540" max="12540" width="8.42578125" customWidth="1"/>
    <col min="12541" max="12541" width="44.28515625" customWidth="1"/>
    <col min="12543" max="12543" width="7.28515625" customWidth="1"/>
    <col min="12544" max="12544" width="9.7109375" customWidth="1"/>
    <col min="12545" max="12545" width="6.85546875" customWidth="1"/>
    <col min="12546" max="12546" width="12.85546875" customWidth="1"/>
    <col min="12547" max="12547" width="11.42578125" customWidth="1"/>
    <col min="12548" max="12548" width="1.5703125" customWidth="1"/>
    <col min="12550" max="12550" width="12.85546875" bestFit="1" customWidth="1"/>
    <col min="12551" max="12551" width="0" hidden="1" customWidth="1"/>
    <col min="12552" max="12552" width="10.7109375" bestFit="1" customWidth="1"/>
    <col min="12796" max="12796" width="8.42578125" customWidth="1"/>
    <col min="12797" max="12797" width="44.28515625" customWidth="1"/>
    <col min="12799" max="12799" width="7.28515625" customWidth="1"/>
    <col min="12800" max="12800" width="9.7109375" customWidth="1"/>
    <col min="12801" max="12801" width="6.85546875" customWidth="1"/>
    <col min="12802" max="12802" width="12.85546875" customWidth="1"/>
    <col min="12803" max="12803" width="11.42578125" customWidth="1"/>
    <col min="12804" max="12804" width="1.5703125" customWidth="1"/>
    <col min="12806" max="12806" width="12.85546875" bestFit="1" customWidth="1"/>
    <col min="12807" max="12807" width="0" hidden="1" customWidth="1"/>
    <col min="12808" max="12808" width="10.7109375" bestFit="1" customWidth="1"/>
    <col min="13052" max="13052" width="8.42578125" customWidth="1"/>
    <col min="13053" max="13053" width="44.28515625" customWidth="1"/>
    <col min="13055" max="13055" width="7.28515625" customWidth="1"/>
    <col min="13056" max="13056" width="9.7109375" customWidth="1"/>
    <col min="13057" max="13057" width="6.85546875" customWidth="1"/>
    <col min="13058" max="13058" width="12.85546875" customWidth="1"/>
    <col min="13059" max="13059" width="11.42578125" customWidth="1"/>
    <col min="13060" max="13060" width="1.5703125" customWidth="1"/>
    <col min="13062" max="13062" width="12.85546875" bestFit="1" customWidth="1"/>
    <col min="13063" max="13063" width="0" hidden="1" customWidth="1"/>
    <col min="13064" max="13064" width="10.7109375" bestFit="1" customWidth="1"/>
    <col min="13308" max="13308" width="8.42578125" customWidth="1"/>
    <col min="13309" max="13309" width="44.28515625" customWidth="1"/>
    <col min="13311" max="13311" width="7.28515625" customWidth="1"/>
    <col min="13312" max="13312" width="9.7109375" customWidth="1"/>
    <col min="13313" max="13313" width="6.85546875" customWidth="1"/>
    <col min="13314" max="13314" width="12.85546875" customWidth="1"/>
    <col min="13315" max="13315" width="11.42578125" customWidth="1"/>
    <col min="13316" max="13316" width="1.5703125" customWidth="1"/>
    <col min="13318" max="13318" width="12.85546875" bestFit="1" customWidth="1"/>
    <col min="13319" max="13319" width="0" hidden="1" customWidth="1"/>
    <col min="13320" max="13320" width="10.7109375" bestFit="1" customWidth="1"/>
    <col min="13564" max="13564" width="8.42578125" customWidth="1"/>
    <col min="13565" max="13565" width="44.28515625" customWidth="1"/>
    <col min="13567" max="13567" width="7.28515625" customWidth="1"/>
    <col min="13568" max="13568" width="9.7109375" customWidth="1"/>
    <col min="13569" max="13569" width="6.85546875" customWidth="1"/>
    <col min="13570" max="13570" width="12.85546875" customWidth="1"/>
    <col min="13571" max="13571" width="11.42578125" customWidth="1"/>
    <col min="13572" max="13572" width="1.5703125" customWidth="1"/>
    <col min="13574" max="13574" width="12.85546875" bestFit="1" customWidth="1"/>
    <col min="13575" max="13575" width="0" hidden="1" customWidth="1"/>
    <col min="13576" max="13576" width="10.7109375" bestFit="1" customWidth="1"/>
    <col min="13820" max="13820" width="8.42578125" customWidth="1"/>
    <col min="13821" max="13821" width="44.28515625" customWidth="1"/>
    <col min="13823" max="13823" width="7.28515625" customWidth="1"/>
    <col min="13824" max="13824" width="9.7109375" customWidth="1"/>
    <col min="13825" max="13825" width="6.85546875" customWidth="1"/>
    <col min="13826" max="13826" width="12.85546875" customWidth="1"/>
    <col min="13827" max="13827" width="11.42578125" customWidth="1"/>
    <col min="13828" max="13828" width="1.5703125" customWidth="1"/>
    <col min="13830" max="13830" width="12.85546875" bestFit="1" customWidth="1"/>
    <col min="13831" max="13831" width="0" hidden="1" customWidth="1"/>
    <col min="13832" max="13832" width="10.7109375" bestFit="1" customWidth="1"/>
    <col min="14076" max="14076" width="8.42578125" customWidth="1"/>
    <col min="14077" max="14077" width="44.28515625" customWidth="1"/>
    <col min="14079" max="14079" width="7.28515625" customWidth="1"/>
    <col min="14080" max="14080" width="9.7109375" customWidth="1"/>
    <col min="14081" max="14081" width="6.85546875" customWidth="1"/>
    <col min="14082" max="14082" width="12.85546875" customWidth="1"/>
    <col min="14083" max="14083" width="11.42578125" customWidth="1"/>
    <col min="14084" max="14084" width="1.5703125" customWidth="1"/>
    <col min="14086" max="14086" width="12.85546875" bestFit="1" customWidth="1"/>
    <col min="14087" max="14087" width="0" hidden="1" customWidth="1"/>
    <col min="14088" max="14088" width="10.7109375" bestFit="1" customWidth="1"/>
    <col min="14332" max="14332" width="8.42578125" customWidth="1"/>
    <col min="14333" max="14333" width="44.28515625" customWidth="1"/>
    <col min="14335" max="14335" width="7.28515625" customWidth="1"/>
    <col min="14336" max="14336" width="9.7109375" customWidth="1"/>
    <col min="14337" max="14337" width="6.85546875" customWidth="1"/>
    <col min="14338" max="14338" width="12.85546875" customWidth="1"/>
    <col min="14339" max="14339" width="11.42578125" customWidth="1"/>
    <col min="14340" max="14340" width="1.5703125" customWidth="1"/>
    <col min="14342" max="14342" width="12.85546875" bestFit="1" customWidth="1"/>
    <col min="14343" max="14343" width="0" hidden="1" customWidth="1"/>
    <col min="14344" max="14344" width="10.7109375" bestFit="1" customWidth="1"/>
    <col min="14588" max="14588" width="8.42578125" customWidth="1"/>
    <col min="14589" max="14589" width="44.28515625" customWidth="1"/>
    <col min="14591" max="14591" width="7.28515625" customWidth="1"/>
    <col min="14592" max="14592" width="9.7109375" customWidth="1"/>
    <col min="14593" max="14593" width="6.85546875" customWidth="1"/>
    <col min="14594" max="14594" width="12.85546875" customWidth="1"/>
    <col min="14595" max="14595" width="11.42578125" customWidth="1"/>
    <col min="14596" max="14596" width="1.5703125" customWidth="1"/>
    <col min="14598" max="14598" width="12.85546875" bestFit="1" customWidth="1"/>
    <col min="14599" max="14599" width="0" hidden="1" customWidth="1"/>
    <col min="14600" max="14600" width="10.7109375" bestFit="1" customWidth="1"/>
    <col min="14844" max="14844" width="8.42578125" customWidth="1"/>
    <col min="14845" max="14845" width="44.28515625" customWidth="1"/>
    <col min="14847" max="14847" width="7.28515625" customWidth="1"/>
    <col min="14848" max="14848" width="9.7109375" customWidth="1"/>
    <col min="14849" max="14849" width="6.85546875" customWidth="1"/>
    <col min="14850" max="14850" width="12.85546875" customWidth="1"/>
    <col min="14851" max="14851" width="11.42578125" customWidth="1"/>
    <col min="14852" max="14852" width="1.5703125" customWidth="1"/>
    <col min="14854" max="14854" width="12.85546875" bestFit="1" customWidth="1"/>
    <col min="14855" max="14855" width="0" hidden="1" customWidth="1"/>
    <col min="14856" max="14856" width="10.7109375" bestFit="1" customWidth="1"/>
    <col min="15100" max="15100" width="8.42578125" customWidth="1"/>
    <col min="15101" max="15101" width="44.28515625" customWidth="1"/>
    <col min="15103" max="15103" width="7.28515625" customWidth="1"/>
    <col min="15104" max="15104" width="9.7109375" customWidth="1"/>
    <col min="15105" max="15105" width="6.85546875" customWidth="1"/>
    <col min="15106" max="15106" width="12.85546875" customWidth="1"/>
    <col min="15107" max="15107" width="11.42578125" customWidth="1"/>
    <col min="15108" max="15108" width="1.5703125" customWidth="1"/>
    <col min="15110" max="15110" width="12.85546875" bestFit="1" customWidth="1"/>
    <col min="15111" max="15111" width="0" hidden="1" customWidth="1"/>
    <col min="15112" max="15112" width="10.7109375" bestFit="1" customWidth="1"/>
    <col min="15356" max="15356" width="8.42578125" customWidth="1"/>
    <col min="15357" max="15357" width="44.28515625" customWidth="1"/>
    <col min="15359" max="15359" width="7.28515625" customWidth="1"/>
    <col min="15360" max="15360" width="9.7109375" customWidth="1"/>
    <col min="15361" max="15361" width="6.85546875" customWidth="1"/>
    <col min="15362" max="15362" width="12.85546875" customWidth="1"/>
    <col min="15363" max="15363" width="11.42578125" customWidth="1"/>
    <col min="15364" max="15364" width="1.5703125" customWidth="1"/>
    <col min="15366" max="15366" width="12.85546875" bestFit="1" customWidth="1"/>
    <col min="15367" max="15367" width="0" hidden="1" customWidth="1"/>
    <col min="15368" max="15368" width="10.7109375" bestFit="1" customWidth="1"/>
    <col min="15612" max="15612" width="8.42578125" customWidth="1"/>
    <col min="15613" max="15613" width="44.28515625" customWidth="1"/>
    <col min="15615" max="15615" width="7.28515625" customWidth="1"/>
    <col min="15616" max="15616" width="9.7109375" customWidth="1"/>
    <col min="15617" max="15617" width="6.85546875" customWidth="1"/>
    <col min="15618" max="15618" width="12.85546875" customWidth="1"/>
    <col min="15619" max="15619" width="11.42578125" customWidth="1"/>
    <col min="15620" max="15620" width="1.5703125" customWidth="1"/>
    <col min="15622" max="15622" width="12.85546875" bestFit="1" customWidth="1"/>
    <col min="15623" max="15623" width="0" hidden="1" customWidth="1"/>
    <col min="15624" max="15624" width="10.7109375" bestFit="1" customWidth="1"/>
    <col min="15868" max="15868" width="8.42578125" customWidth="1"/>
    <col min="15869" max="15869" width="44.28515625" customWidth="1"/>
    <col min="15871" max="15871" width="7.28515625" customWidth="1"/>
    <col min="15872" max="15872" width="9.7109375" customWidth="1"/>
    <col min="15873" max="15873" width="6.85546875" customWidth="1"/>
    <col min="15874" max="15874" width="12.85546875" customWidth="1"/>
    <col min="15875" max="15875" width="11.42578125" customWidth="1"/>
    <col min="15876" max="15876" width="1.5703125" customWidth="1"/>
    <col min="15878" max="15878" width="12.85546875" bestFit="1" customWidth="1"/>
    <col min="15879" max="15879" width="0" hidden="1" customWidth="1"/>
    <col min="15880" max="15880" width="10.7109375" bestFit="1" customWidth="1"/>
    <col min="16124" max="16124" width="8.42578125" customWidth="1"/>
    <col min="16125" max="16125" width="44.28515625" customWidth="1"/>
    <col min="16127" max="16127" width="7.28515625" customWidth="1"/>
    <col min="16128" max="16128" width="9.7109375" customWidth="1"/>
    <col min="16129" max="16129" width="6.85546875" customWidth="1"/>
    <col min="16130" max="16130" width="12.85546875" customWidth="1"/>
    <col min="16131" max="16131" width="11.42578125" customWidth="1"/>
    <col min="16132" max="16132" width="1.5703125" customWidth="1"/>
    <col min="16134" max="16134" width="12.85546875" bestFit="1" customWidth="1"/>
    <col min="16135" max="16135" width="0" hidden="1" customWidth="1"/>
    <col min="16136" max="16136" width="10.7109375" bestFit="1" customWidth="1"/>
  </cols>
  <sheetData>
    <row r="1" spans="1:13" ht="14.25" x14ac:dyDescent="0.2">
      <c r="A1" s="20" t="s">
        <v>33</v>
      </c>
      <c r="B1" s="10"/>
    </row>
    <row r="2" spans="1:13" ht="14.25" x14ac:dyDescent="0.2">
      <c r="A2" s="260">
        <f>NAVODILA!C5</f>
        <v>0</v>
      </c>
      <c r="B2" s="261"/>
      <c r="C2" s="262"/>
      <c r="D2" s="262"/>
      <c r="E2" s="263"/>
    </row>
    <row r="3" spans="1:13" ht="14.25" x14ac:dyDescent="0.2">
      <c r="A3" s="260">
        <f>NAVODILA!C6</f>
        <v>0</v>
      </c>
      <c r="B3" s="261"/>
      <c r="C3" s="262"/>
      <c r="D3" s="262"/>
      <c r="E3" s="263"/>
    </row>
    <row r="4" spans="1:13" ht="14.25" x14ac:dyDescent="0.2">
      <c r="A4" s="260">
        <f>NAVODILA!C7</f>
        <v>0</v>
      </c>
      <c r="B4" s="261"/>
      <c r="C4" s="262"/>
      <c r="D4" s="262"/>
      <c r="E4" s="263"/>
    </row>
    <row r="5" spans="1:13" ht="14.25" x14ac:dyDescent="0.2">
      <c r="A5" s="10"/>
      <c r="B5" s="10"/>
    </row>
    <row r="7" spans="1:13" ht="18.75" customHeight="1" x14ac:dyDescent="0.2">
      <c r="A7" s="92" t="s">
        <v>89</v>
      </c>
      <c r="B7" s="93"/>
      <c r="C7" s="93"/>
      <c r="D7" s="94"/>
      <c r="E7" s="94"/>
      <c r="F7" s="94"/>
      <c r="G7" s="94"/>
      <c r="H7" s="95"/>
      <c r="I7" s="95"/>
      <c r="J7" s="96"/>
      <c r="K7" s="96"/>
      <c r="M7" s="195" t="s">
        <v>114</v>
      </c>
    </row>
    <row r="8" spans="1:13" ht="19.5" customHeight="1" x14ac:dyDescent="0.2"/>
    <row r="9" spans="1:13" x14ac:dyDescent="0.2">
      <c r="A9" s="29" t="s">
        <v>83</v>
      </c>
    </row>
    <row r="10" spans="1:13" ht="5.85" customHeight="1" x14ac:dyDescent="0.2"/>
    <row r="11" spans="1:13" x14ac:dyDescent="0.2">
      <c r="A11" s="255" t="s">
        <v>39</v>
      </c>
      <c r="B11" s="256"/>
      <c r="C11" s="256"/>
      <c r="D11" s="256"/>
      <c r="E11" s="256"/>
      <c r="F11" s="256"/>
      <c r="G11" s="256"/>
      <c r="H11" s="256"/>
      <c r="I11" s="257"/>
      <c r="J11" s="258" t="s">
        <v>108</v>
      </c>
      <c r="K11" s="259"/>
      <c r="L11" s="31"/>
    </row>
    <row r="12" spans="1:13" s="40" customFormat="1" ht="28.35" customHeight="1" x14ac:dyDescent="0.2">
      <c r="A12" s="35" t="s">
        <v>3</v>
      </c>
      <c r="B12" s="36" t="s">
        <v>0</v>
      </c>
      <c r="C12" s="35" t="s">
        <v>1</v>
      </c>
      <c r="D12" s="37" t="s">
        <v>88</v>
      </c>
      <c r="E12" s="22" t="s">
        <v>53</v>
      </c>
      <c r="F12" s="22" t="s">
        <v>35</v>
      </c>
      <c r="G12" s="22" t="s">
        <v>36</v>
      </c>
      <c r="H12" s="22" t="s">
        <v>37</v>
      </c>
      <c r="I12" s="35" t="s">
        <v>2</v>
      </c>
      <c r="J12" s="38" t="s">
        <v>13</v>
      </c>
      <c r="K12" s="38" t="s">
        <v>14</v>
      </c>
      <c r="L12" s="39"/>
      <c r="M12" s="195"/>
    </row>
    <row r="13" spans="1:13" s="40" customFormat="1" x14ac:dyDescent="0.2">
      <c r="A13" s="201">
        <v>1</v>
      </c>
      <c r="B13" s="202" t="s">
        <v>40</v>
      </c>
      <c r="C13" s="201" t="s">
        <v>5</v>
      </c>
      <c r="D13" s="227">
        <v>21000</v>
      </c>
      <c r="E13" s="213"/>
      <c r="F13" s="213"/>
      <c r="G13" s="165"/>
      <c r="H13" s="167"/>
      <c r="I13" s="139"/>
      <c r="J13" s="222">
        <f>D13*H13</f>
        <v>0</v>
      </c>
      <c r="K13" s="222">
        <f>(D13*H13)*I13%+(D13*H13)</f>
        <v>0</v>
      </c>
      <c r="L13" s="55"/>
      <c r="M13" s="195" t="s">
        <v>123</v>
      </c>
    </row>
    <row r="14" spans="1:13" s="40" customFormat="1" x14ac:dyDescent="0.2">
      <c r="A14" s="85">
        <v>2</v>
      </c>
      <c r="B14" s="83" t="s">
        <v>41</v>
      </c>
      <c r="C14" s="226" t="s">
        <v>5</v>
      </c>
      <c r="D14" s="228">
        <v>1000</v>
      </c>
      <c r="E14" s="214"/>
      <c r="F14" s="214"/>
      <c r="G14" s="217"/>
      <c r="H14" s="218"/>
      <c r="I14" s="221"/>
      <c r="J14" s="223">
        <f>D14*H14</f>
        <v>0</v>
      </c>
      <c r="K14" s="223">
        <f>(D14*H14)*I14%+(D14*H14)</f>
        <v>0</v>
      </c>
      <c r="L14" s="55"/>
      <c r="M14" s="195" t="s">
        <v>124</v>
      </c>
    </row>
    <row r="15" spans="1:13" s="40" customFormat="1" x14ac:dyDescent="0.2">
      <c r="A15" s="203">
        <v>3</v>
      </c>
      <c r="B15" s="204" t="s">
        <v>176</v>
      </c>
      <c r="C15" s="205" t="s">
        <v>5</v>
      </c>
      <c r="D15" s="229">
        <v>3000</v>
      </c>
      <c r="E15" s="215"/>
      <c r="F15" s="215"/>
      <c r="G15" s="206"/>
      <c r="H15" s="219"/>
      <c r="I15" s="207"/>
      <c r="J15" s="224">
        <f>D15*H15</f>
        <v>0</v>
      </c>
      <c r="K15" s="224">
        <f>(D15*H15)*I15%+(D15*H15)</f>
        <v>0</v>
      </c>
      <c r="L15" s="55"/>
      <c r="M15" s="198" t="s">
        <v>178</v>
      </c>
    </row>
    <row r="16" spans="1:13" s="40" customFormat="1" ht="27" customHeight="1" x14ac:dyDescent="0.2">
      <c r="A16" s="208">
        <v>4</v>
      </c>
      <c r="B16" s="209" t="s">
        <v>177</v>
      </c>
      <c r="C16" s="210" t="s">
        <v>5</v>
      </c>
      <c r="D16" s="230">
        <v>2000</v>
      </c>
      <c r="E16" s="231"/>
      <c r="F16" s="216"/>
      <c r="G16" s="211"/>
      <c r="H16" s="220"/>
      <c r="I16" s="212"/>
      <c r="J16" s="225">
        <f>D16*H16</f>
        <v>0</v>
      </c>
      <c r="K16" s="225">
        <f>(D16*H16)*I16%+(D16*H16)</f>
        <v>0</v>
      </c>
      <c r="L16" s="55"/>
      <c r="M16" s="195"/>
    </row>
    <row r="17" spans="1:13" s="29" customFormat="1" ht="13.5" thickBot="1" x14ac:dyDescent="0.25">
      <c r="A17" s="41"/>
      <c r="B17" s="41"/>
      <c r="C17" s="41"/>
      <c r="D17" s="42"/>
      <c r="E17" s="42"/>
      <c r="F17" s="42"/>
      <c r="G17" s="42"/>
      <c r="H17" s="43"/>
      <c r="I17" s="64" t="s">
        <v>90</v>
      </c>
      <c r="J17" s="44">
        <f>SUM(J13:J14)</f>
        <v>0</v>
      </c>
      <c r="K17" s="44">
        <f>SUM(K13:K14)</f>
        <v>0</v>
      </c>
      <c r="L17" s="32"/>
      <c r="M17" s="197"/>
    </row>
    <row r="21" spans="1:13" x14ac:dyDescent="0.2">
      <c r="A21" s="29" t="s">
        <v>125</v>
      </c>
    </row>
    <row r="22" spans="1:13" ht="5.85" customHeight="1" x14ac:dyDescent="0.2"/>
    <row r="23" spans="1:13" x14ac:dyDescent="0.2">
      <c r="A23" s="255"/>
      <c r="B23" s="256"/>
      <c r="C23" s="256"/>
      <c r="D23" s="256"/>
      <c r="E23" s="256"/>
      <c r="F23" s="256"/>
      <c r="G23" s="256"/>
      <c r="H23" s="256"/>
      <c r="I23" s="257"/>
      <c r="J23" s="258" t="s">
        <v>108</v>
      </c>
      <c r="K23" s="259"/>
      <c r="L23" s="31"/>
    </row>
    <row r="24" spans="1:13" s="40" customFormat="1" ht="28.35" customHeight="1" x14ac:dyDescent="0.2">
      <c r="A24" s="35" t="s">
        <v>3</v>
      </c>
      <c r="B24" s="36" t="s">
        <v>0</v>
      </c>
      <c r="C24" s="35" t="s">
        <v>1</v>
      </c>
      <c r="D24" s="37" t="s">
        <v>88</v>
      </c>
      <c r="E24" s="22" t="s">
        <v>53</v>
      </c>
      <c r="F24" s="22" t="s">
        <v>35</v>
      </c>
      <c r="G24" s="22" t="s">
        <v>36</v>
      </c>
      <c r="H24" s="22" t="s">
        <v>37</v>
      </c>
      <c r="I24" s="35" t="s">
        <v>2</v>
      </c>
      <c r="J24" s="38" t="s">
        <v>13</v>
      </c>
      <c r="K24" s="38" t="s">
        <v>14</v>
      </c>
      <c r="L24" s="39"/>
      <c r="M24" s="195"/>
    </row>
    <row r="25" spans="1:13" s="40" customFormat="1" x14ac:dyDescent="0.2">
      <c r="A25" s="46">
        <v>5</v>
      </c>
      <c r="B25" s="75" t="s">
        <v>6</v>
      </c>
      <c r="C25" s="46" t="s">
        <v>5</v>
      </c>
      <c r="D25" s="48">
        <v>1200</v>
      </c>
      <c r="E25" s="87"/>
      <c r="F25" s="87"/>
      <c r="G25" s="87"/>
      <c r="H25" s="117"/>
      <c r="I25" s="49"/>
      <c r="J25" s="54">
        <f>D25*H25</f>
        <v>0</v>
      </c>
      <c r="K25" s="54">
        <f>(D25*H25)*I25%+(D25*H25)</f>
        <v>0</v>
      </c>
      <c r="L25" s="55"/>
      <c r="M25" s="198" t="s">
        <v>179</v>
      </c>
    </row>
    <row r="26" spans="1:13" s="40" customFormat="1" x14ac:dyDescent="0.2">
      <c r="A26" s="46">
        <v>6</v>
      </c>
      <c r="B26" s="77" t="s">
        <v>7</v>
      </c>
      <c r="C26" s="76" t="s">
        <v>5</v>
      </c>
      <c r="D26" s="48">
        <v>7200</v>
      </c>
      <c r="E26" s="87"/>
      <c r="F26" s="87"/>
      <c r="G26" s="87"/>
      <c r="H26" s="114"/>
      <c r="I26" s="49"/>
      <c r="J26" s="54">
        <f t="shared" ref="J26:J33" si="0">D26*H26</f>
        <v>0</v>
      </c>
      <c r="K26" s="54">
        <f t="shared" ref="K26:K33" si="1">(D26*H26)*I26%+(D26*H26)</f>
        <v>0</v>
      </c>
      <c r="L26" s="55"/>
      <c r="M26" s="198" t="s">
        <v>180</v>
      </c>
    </row>
    <row r="27" spans="1:13" s="40" customFormat="1" x14ac:dyDescent="0.2">
      <c r="A27" s="46">
        <v>7</v>
      </c>
      <c r="B27" s="77" t="s">
        <v>8</v>
      </c>
      <c r="C27" s="76" t="s">
        <v>5</v>
      </c>
      <c r="D27" s="48">
        <v>1200</v>
      </c>
      <c r="E27" s="87"/>
      <c r="F27" s="87"/>
      <c r="G27" s="87"/>
      <c r="H27" s="114"/>
      <c r="I27" s="49"/>
      <c r="J27" s="54">
        <f t="shared" si="0"/>
        <v>0</v>
      </c>
      <c r="K27" s="54">
        <f t="shared" si="1"/>
        <v>0</v>
      </c>
      <c r="L27" s="55"/>
      <c r="M27" s="198" t="s">
        <v>181</v>
      </c>
    </row>
    <row r="28" spans="1:13" s="40" customFormat="1" x14ac:dyDescent="0.2">
      <c r="A28" s="46">
        <v>8</v>
      </c>
      <c r="B28" s="77" t="s">
        <v>9</v>
      </c>
      <c r="C28" s="76" t="s">
        <v>5</v>
      </c>
      <c r="D28" s="48">
        <v>6000</v>
      </c>
      <c r="E28" s="87"/>
      <c r="F28" s="87"/>
      <c r="G28" s="87"/>
      <c r="H28" s="114"/>
      <c r="I28" s="49"/>
      <c r="J28" s="54">
        <f t="shared" si="0"/>
        <v>0</v>
      </c>
      <c r="K28" s="54">
        <f t="shared" si="1"/>
        <v>0</v>
      </c>
      <c r="L28" s="55"/>
      <c r="M28" s="198" t="s">
        <v>182</v>
      </c>
    </row>
    <row r="29" spans="1:13" s="40" customFormat="1" x14ac:dyDescent="0.2">
      <c r="A29" s="46">
        <v>9</v>
      </c>
      <c r="B29" s="83" t="s">
        <v>10</v>
      </c>
      <c r="C29" s="76" t="s">
        <v>5</v>
      </c>
      <c r="D29" s="48">
        <v>1200</v>
      </c>
      <c r="E29" s="88"/>
      <c r="F29" s="88"/>
      <c r="G29" s="88"/>
      <c r="H29" s="115"/>
      <c r="I29" s="49"/>
      <c r="J29" s="54">
        <f t="shared" si="0"/>
        <v>0</v>
      </c>
      <c r="K29" s="54">
        <f t="shared" si="1"/>
        <v>0</v>
      </c>
      <c r="L29" s="55"/>
      <c r="M29" s="198" t="s">
        <v>183</v>
      </c>
    </row>
    <row r="30" spans="1:13" s="40" customFormat="1" x14ac:dyDescent="0.2">
      <c r="A30" s="46">
        <v>10</v>
      </c>
      <c r="B30" s="77" t="s">
        <v>11</v>
      </c>
      <c r="C30" s="76" t="s">
        <v>5</v>
      </c>
      <c r="D30" s="78">
        <v>600</v>
      </c>
      <c r="E30" s="89"/>
      <c r="F30" s="89"/>
      <c r="G30" s="89"/>
      <c r="H30" s="114"/>
      <c r="I30" s="49"/>
      <c r="J30" s="54">
        <f t="shared" si="0"/>
        <v>0</v>
      </c>
      <c r="K30" s="54">
        <f t="shared" si="1"/>
        <v>0</v>
      </c>
      <c r="L30" s="55"/>
      <c r="M30" s="198" t="s">
        <v>184</v>
      </c>
    </row>
    <row r="31" spans="1:13" s="40" customFormat="1" x14ac:dyDescent="0.2">
      <c r="A31" s="46">
        <v>11</v>
      </c>
      <c r="B31" s="77" t="s">
        <v>16</v>
      </c>
      <c r="C31" s="76" t="s">
        <v>5</v>
      </c>
      <c r="D31" s="48">
        <v>1800</v>
      </c>
      <c r="E31" s="87"/>
      <c r="F31" s="87"/>
      <c r="G31" s="87"/>
      <c r="H31" s="114"/>
      <c r="I31" s="49"/>
      <c r="J31" s="54">
        <f>D31*H31</f>
        <v>0</v>
      </c>
      <c r="K31" s="54">
        <f>(D31*H31)*I31%+(D31*H31)</f>
        <v>0</v>
      </c>
      <c r="L31" s="55"/>
      <c r="M31" s="198" t="s">
        <v>185</v>
      </c>
    </row>
    <row r="32" spans="1:13" s="40" customFormat="1" x14ac:dyDescent="0.2">
      <c r="A32" s="46">
        <v>12</v>
      </c>
      <c r="B32" s="77" t="s">
        <v>38</v>
      </c>
      <c r="C32" s="76" t="s">
        <v>5</v>
      </c>
      <c r="D32" s="48">
        <v>600</v>
      </c>
      <c r="E32" s="87"/>
      <c r="F32" s="87"/>
      <c r="G32" s="87"/>
      <c r="H32" s="114"/>
      <c r="I32" s="49"/>
      <c r="J32" s="54">
        <f t="shared" si="0"/>
        <v>0</v>
      </c>
      <c r="K32" s="54">
        <f t="shared" si="1"/>
        <v>0</v>
      </c>
      <c r="L32" s="55"/>
      <c r="M32" s="198" t="s">
        <v>186</v>
      </c>
    </row>
    <row r="33" spans="1:13" s="40" customFormat="1" x14ac:dyDescent="0.2">
      <c r="A33" s="46">
        <v>13</v>
      </c>
      <c r="B33" s="83" t="s">
        <v>17</v>
      </c>
      <c r="C33" s="76" t="s">
        <v>5</v>
      </c>
      <c r="D33" s="48">
        <v>600</v>
      </c>
      <c r="E33" s="87"/>
      <c r="F33" s="87"/>
      <c r="G33" s="87"/>
      <c r="H33" s="114"/>
      <c r="I33" s="49"/>
      <c r="J33" s="54">
        <f t="shared" si="0"/>
        <v>0</v>
      </c>
      <c r="K33" s="54">
        <f t="shared" si="1"/>
        <v>0</v>
      </c>
      <c r="L33" s="55"/>
      <c r="M33" s="198" t="s">
        <v>187</v>
      </c>
    </row>
    <row r="34" spans="1:13" s="40" customFormat="1" x14ac:dyDescent="0.2">
      <c r="A34" s="46">
        <v>14</v>
      </c>
      <c r="B34" s="77" t="s">
        <v>42</v>
      </c>
      <c r="C34" s="76" t="s">
        <v>5</v>
      </c>
      <c r="D34" s="48">
        <v>500</v>
      </c>
      <c r="E34" s="87"/>
      <c r="F34" s="87"/>
      <c r="G34" s="87"/>
      <c r="H34" s="114"/>
      <c r="I34" s="49"/>
      <c r="J34" s="54">
        <f t="shared" ref="J34" si="2">D34*H34</f>
        <v>0</v>
      </c>
      <c r="K34" s="54">
        <f t="shared" ref="K34" si="3">(D34*H34)*I34%+(D34*H34)</f>
        <v>0</v>
      </c>
      <c r="L34" s="55"/>
      <c r="M34" s="198" t="s">
        <v>188</v>
      </c>
    </row>
    <row r="35" spans="1:13" s="29" customFormat="1" ht="13.5" thickBot="1" x14ac:dyDescent="0.25">
      <c r="A35" s="41"/>
      <c r="B35" s="41"/>
      <c r="C35" s="41"/>
      <c r="D35" s="42"/>
      <c r="E35" s="42"/>
      <c r="F35" s="42"/>
      <c r="G35" s="42"/>
      <c r="H35" s="43"/>
      <c r="I35" s="64" t="s">
        <v>91</v>
      </c>
      <c r="J35" s="44">
        <f>SUM(J25:J34)</f>
        <v>0</v>
      </c>
      <c r="K35" s="44">
        <f>SUM(K25:K34)</f>
        <v>0</v>
      </c>
      <c r="L35" s="32"/>
      <c r="M35" s="197"/>
    </row>
    <row r="39" spans="1:13" x14ac:dyDescent="0.2">
      <c r="A39" s="29" t="s">
        <v>175</v>
      </c>
    </row>
    <row r="40" spans="1:13" ht="5.85" customHeight="1" x14ac:dyDescent="0.2"/>
    <row r="41" spans="1:13" x14ac:dyDescent="0.2">
      <c r="A41" s="255"/>
      <c r="B41" s="256"/>
      <c r="C41" s="256"/>
      <c r="D41" s="256"/>
      <c r="E41" s="256"/>
      <c r="F41" s="256"/>
      <c r="G41" s="256"/>
      <c r="H41" s="256"/>
      <c r="I41" s="257"/>
      <c r="J41" s="258" t="s">
        <v>108</v>
      </c>
      <c r="K41" s="259"/>
      <c r="L41" s="31"/>
    </row>
    <row r="42" spans="1:13" s="40" customFormat="1" ht="28.35" customHeight="1" x14ac:dyDescent="0.2">
      <c r="A42" s="35" t="s">
        <v>3</v>
      </c>
      <c r="B42" s="36" t="s">
        <v>0</v>
      </c>
      <c r="C42" s="35" t="s">
        <v>1</v>
      </c>
      <c r="D42" s="37" t="s">
        <v>88</v>
      </c>
      <c r="E42" s="22" t="s">
        <v>53</v>
      </c>
      <c r="F42" s="22" t="s">
        <v>35</v>
      </c>
      <c r="G42" s="22" t="s">
        <v>36</v>
      </c>
      <c r="H42" s="22" t="s">
        <v>37</v>
      </c>
      <c r="I42" s="35" t="s">
        <v>2</v>
      </c>
      <c r="J42" s="38" t="s">
        <v>13</v>
      </c>
      <c r="K42" s="38" t="s">
        <v>14</v>
      </c>
      <c r="L42" s="39"/>
      <c r="M42" s="195"/>
    </row>
    <row r="43" spans="1:13" s="40" customFormat="1" x14ac:dyDescent="0.2">
      <c r="A43" s="46">
        <v>15</v>
      </c>
      <c r="B43" s="77" t="s">
        <v>97</v>
      </c>
      <c r="C43" s="76" t="s">
        <v>5</v>
      </c>
      <c r="D43" s="48">
        <v>500</v>
      </c>
      <c r="E43" s="87"/>
      <c r="F43" s="87"/>
      <c r="G43" s="87"/>
      <c r="H43" s="114"/>
      <c r="I43" s="49"/>
      <c r="J43" s="54">
        <f t="shared" ref="J43" si="4">D43*H43</f>
        <v>0</v>
      </c>
      <c r="K43" s="54">
        <f t="shared" ref="K43" si="5">(D43*H43)*I43%+(D43*H43)</f>
        <v>0</v>
      </c>
      <c r="L43" s="55"/>
      <c r="M43" s="198" t="s">
        <v>189</v>
      </c>
    </row>
    <row r="44" spans="1:13" s="29" customFormat="1" ht="13.5" thickBot="1" x14ac:dyDescent="0.25">
      <c r="A44" s="41"/>
      <c r="B44" s="41"/>
      <c r="C44" s="41"/>
      <c r="D44" s="42"/>
      <c r="E44" s="264" t="s">
        <v>193</v>
      </c>
      <c r="F44" s="264"/>
      <c r="G44" s="264"/>
      <c r="H44" s="264"/>
      <c r="I44" s="264"/>
      <c r="J44" s="44">
        <f>SUM(J43)</f>
        <v>0</v>
      </c>
      <c r="K44" s="44">
        <f>SUM(K43)</f>
        <v>0</v>
      </c>
      <c r="L44" s="32"/>
      <c r="M44" s="197"/>
    </row>
    <row r="48" spans="1:13" x14ac:dyDescent="0.2">
      <c r="A48" s="29" t="s">
        <v>134</v>
      </c>
    </row>
    <row r="49" spans="1:13" ht="5.85" customHeight="1" x14ac:dyDescent="0.2"/>
    <row r="50" spans="1:13" x14ac:dyDescent="0.2">
      <c r="A50" s="255"/>
      <c r="B50" s="256"/>
      <c r="C50" s="256"/>
      <c r="D50" s="256"/>
      <c r="E50" s="256"/>
      <c r="F50" s="256"/>
      <c r="G50" s="256"/>
      <c r="H50" s="256"/>
      <c r="I50" s="257"/>
      <c r="J50" s="258" t="s">
        <v>108</v>
      </c>
      <c r="K50" s="259"/>
      <c r="L50" s="31"/>
    </row>
    <row r="51" spans="1:13" s="40" customFormat="1" ht="28.35" customHeight="1" x14ac:dyDescent="0.2">
      <c r="A51" s="35" t="s">
        <v>3</v>
      </c>
      <c r="B51" s="36" t="s">
        <v>0</v>
      </c>
      <c r="C51" s="35" t="s">
        <v>1</v>
      </c>
      <c r="D51" s="37" t="s">
        <v>88</v>
      </c>
      <c r="E51" s="22" t="s">
        <v>53</v>
      </c>
      <c r="F51" s="22" t="s">
        <v>35</v>
      </c>
      <c r="G51" s="22" t="s">
        <v>36</v>
      </c>
      <c r="H51" s="22" t="s">
        <v>37</v>
      </c>
      <c r="I51" s="35" t="s">
        <v>2</v>
      </c>
      <c r="J51" s="38" t="s">
        <v>13</v>
      </c>
      <c r="K51" s="38" t="s">
        <v>14</v>
      </c>
      <c r="L51" s="39"/>
      <c r="M51" s="195"/>
    </row>
    <row r="52" spans="1:13" s="40" customFormat="1" x14ac:dyDescent="0.2">
      <c r="A52" s="46">
        <v>16</v>
      </c>
      <c r="B52" s="75" t="s">
        <v>98</v>
      </c>
      <c r="C52" s="46" t="s">
        <v>5</v>
      </c>
      <c r="D52" s="48">
        <v>18600</v>
      </c>
      <c r="E52" s="68"/>
      <c r="F52" s="68"/>
      <c r="G52" s="68"/>
      <c r="H52" s="117"/>
      <c r="I52" s="49"/>
      <c r="J52" s="54">
        <f>D52*H52</f>
        <v>0</v>
      </c>
      <c r="K52" s="54">
        <f>(D52*H52)*I52%+(D52*H52)</f>
        <v>0</v>
      </c>
      <c r="L52" s="55"/>
      <c r="M52" s="198" t="s">
        <v>126</v>
      </c>
    </row>
    <row r="53" spans="1:13" s="40" customFormat="1" x14ac:dyDescent="0.2">
      <c r="A53" s="50">
        <v>17</v>
      </c>
      <c r="B53" s="81" t="s">
        <v>43</v>
      </c>
      <c r="C53" s="50" t="s">
        <v>5</v>
      </c>
      <c r="D53" s="52">
        <v>3000</v>
      </c>
      <c r="E53" s="69"/>
      <c r="F53" s="69"/>
      <c r="G53" s="69"/>
      <c r="H53" s="116"/>
      <c r="I53" s="53"/>
      <c r="J53" s="56">
        <f>D53*H53</f>
        <v>0</v>
      </c>
      <c r="K53" s="56">
        <f>(D53*H53)*I53%+(D53*H53)</f>
        <v>0</v>
      </c>
      <c r="L53" s="55"/>
      <c r="M53" s="198" t="s">
        <v>127</v>
      </c>
    </row>
    <row r="54" spans="1:13" s="29" customFormat="1" ht="13.5" thickBot="1" x14ac:dyDescent="0.25">
      <c r="A54" s="41"/>
      <c r="B54" s="41"/>
      <c r="C54" s="41"/>
      <c r="D54" s="45"/>
      <c r="E54" s="45"/>
      <c r="F54" s="45"/>
      <c r="G54" s="45"/>
      <c r="H54" s="43"/>
      <c r="I54" s="64" t="s">
        <v>92</v>
      </c>
      <c r="J54" s="44">
        <f>SUM(J52:J53)</f>
        <v>0</v>
      </c>
      <c r="K54" s="44">
        <f>SUM(K52:K53)</f>
        <v>0</v>
      </c>
      <c r="L54" s="32"/>
      <c r="M54" s="197"/>
    </row>
    <row r="58" spans="1:13" x14ac:dyDescent="0.2">
      <c r="A58" s="29" t="s">
        <v>155</v>
      </c>
    </row>
    <row r="59" spans="1:13" ht="5.85" customHeight="1" x14ac:dyDescent="0.2"/>
    <row r="60" spans="1:13" x14ac:dyDescent="0.2">
      <c r="A60" s="255" t="s">
        <v>12</v>
      </c>
      <c r="B60" s="256"/>
      <c r="C60" s="256"/>
      <c r="D60" s="256"/>
      <c r="E60" s="256"/>
      <c r="F60" s="256"/>
      <c r="G60" s="256"/>
      <c r="H60" s="256"/>
      <c r="I60" s="257"/>
      <c r="J60" s="258" t="s">
        <v>108</v>
      </c>
      <c r="K60" s="259"/>
      <c r="L60" s="31"/>
    </row>
    <row r="61" spans="1:13" s="40" customFormat="1" ht="28.35" customHeight="1" x14ac:dyDescent="0.2">
      <c r="A61" s="35" t="s">
        <v>3</v>
      </c>
      <c r="B61" s="36" t="s">
        <v>0</v>
      </c>
      <c r="C61" s="35" t="s">
        <v>1</v>
      </c>
      <c r="D61" s="37" t="s">
        <v>88</v>
      </c>
      <c r="E61" s="22" t="s">
        <v>53</v>
      </c>
      <c r="F61" s="22" t="s">
        <v>35</v>
      </c>
      <c r="G61" s="22" t="s">
        <v>36</v>
      </c>
      <c r="H61" s="22" t="s">
        <v>37</v>
      </c>
      <c r="I61" s="35" t="s">
        <v>2</v>
      </c>
      <c r="J61" s="38" t="s">
        <v>13</v>
      </c>
      <c r="K61" s="38" t="s">
        <v>14</v>
      </c>
      <c r="L61" s="39"/>
      <c r="M61" s="195"/>
    </row>
    <row r="62" spans="1:13" ht="25.5" x14ac:dyDescent="0.2">
      <c r="A62" s="46">
        <v>18</v>
      </c>
      <c r="B62" s="47" t="s">
        <v>44</v>
      </c>
      <c r="C62" s="46" t="s">
        <v>5</v>
      </c>
      <c r="D62" s="48">
        <v>720</v>
      </c>
      <c r="E62" s="68"/>
      <c r="F62" s="68"/>
      <c r="G62" s="68"/>
      <c r="H62" s="117"/>
      <c r="I62" s="49"/>
      <c r="J62" s="54">
        <f>D62*H62</f>
        <v>0</v>
      </c>
      <c r="K62" s="54">
        <f>(D62*H62)*I62%+(D62*H62)</f>
        <v>0</v>
      </c>
      <c r="M62" s="198" t="s">
        <v>128</v>
      </c>
    </row>
    <row r="63" spans="1:13" ht="25.5" x14ac:dyDescent="0.2">
      <c r="A63" s="50">
        <v>19</v>
      </c>
      <c r="B63" s="51" t="s">
        <v>45</v>
      </c>
      <c r="C63" s="50" t="s">
        <v>5</v>
      </c>
      <c r="D63" s="52">
        <v>120</v>
      </c>
      <c r="E63" s="69"/>
      <c r="F63" s="69"/>
      <c r="G63" s="69"/>
      <c r="H63" s="116"/>
      <c r="I63" s="53"/>
      <c r="J63" s="56">
        <f>D63*H63</f>
        <v>0</v>
      </c>
      <c r="K63" s="56">
        <f>(D63*H63)*I63%+(D63*H63)</f>
        <v>0</v>
      </c>
      <c r="M63" s="195" t="s">
        <v>129</v>
      </c>
    </row>
    <row r="64" spans="1:13" s="29" customFormat="1" ht="13.5" thickBot="1" x14ac:dyDescent="0.25">
      <c r="A64" s="41"/>
      <c r="B64" s="41"/>
      <c r="C64" s="41"/>
      <c r="D64" s="45"/>
      <c r="E64" s="45"/>
      <c r="F64" s="45"/>
      <c r="G64" s="45"/>
      <c r="H64" s="43"/>
      <c r="I64" s="64" t="s">
        <v>93</v>
      </c>
      <c r="J64" s="44">
        <f>SUM(J62:J63)</f>
        <v>0</v>
      </c>
      <c r="K64" s="44">
        <f>SUM(K62:K63)</f>
        <v>0</v>
      </c>
      <c r="L64" s="32"/>
      <c r="M64" s="197"/>
    </row>
    <row r="68" spans="1:13" x14ac:dyDescent="0.2">
      <c r="A68" s="29" t="s">
        <v>84</v>
      </c>
    </row>
    <row r="69" spans="1:13" ht="5.85" customHeight="1" x14ac:dyDescent="0.2"/>
    <row r="70" spans="1:13" x14ac:dyDescent="0.2">
      <c r="A70" s="255"/>
      <c r="B70" s="256"/>
      <c r="C70" s="256"/>
      <c r="D70" s="256"/>
      <c r="E70" s="256"/>
      <c r="F70" s="256"/>
      <c r="G70" s="256"/>
      <c r="H70" s="256"/>
      <c r="I70" s="257"/>
      <c r="J70" s="258" t="s">
        <v>108</v>
      </c>
      <c r="K70" s="259"/>
      <c r="L70" s="31"/>
    </row>
    <row r="71" spans="1:13" s="40" customFormat="1" ht="28.35" customHeight="1" x14ac:dyDescent="0.2">
      <c r="A71" s="35" t="s">
        <v>3</v>
      </c>
      <c r="B71" s="36" t="s">
        <v>0</v>
      </c>
      <c r="C71" s="35" t="s">
        <v>1</v>
      </c>
      <c r="D71" s="37" t="s">
        <v>88</v>
      </c>
      <c r="E71" s="22" t="s">
        <v>53</v>
      </c>
      <c r="F71" s="22" t="s">
        <v>35</v>
      </c>
      <c r="G71" s="22" t="s">
        <v>36</v>
      </c>
      <c r="H71" s="22" t="s">
        <v>37</v>
      </c>
      <c r="I71" s="35" t="s">
        <v>2</v>
      </c>
      <c r="J71" s="38" t="s">
        <v>13</v>
      </c>
      <c r="K71" s="38" t="s">
        <v>14</v>
      </c>
      <c r="L71" s="39"/>
      <c r="M71" s="195"/>
    </row>
    <row r="72" spans="1:13" s="40" customFormat="1" ht="25.5" x14ac:dyDescent="0.2">
      <c r="A72" s="50">
        <v>20</v>
      </c>
      <c r="B72" s="51" t="s">
        <v>46</v>
      </c>
      <c r="C72" s="50" t="s">
        <v>5</v>
      </c>
      <c r="D72" s="52">
        <v>300</v>
      </c>
      <c r="E72" s="69"/>
      <c r="F72" s="69"/>
      <c r="G72" s="69"/>
      <c r="H72" s="116"/>
      <c r="I72" s="53"/>
      <c r="J72" s="56">
        <f>D72*H72</f>
        <v>0</v>
      </c>
      <c r="K72" s="56">
        <f>(D72*H72)*I72%+(D72*H72)</f>
        <v>0</v>
      </c>
      <c r="L72" s="55"/>
      <c r="M72" s="195" t="s">
        <v>130</v>
      </c>
    </row>
    <row r="73" spans="1:13" s="29" customFormat="1" ht="13.5" thickBot="1" x14ac:dyDescent="0.25">
      <c r="A73" s="41"/>
      <c r="B73" s="41"/>
      <c r="C73" s="41"/>
      <c r="D73" s="45"/>
      <c r="E73" s="45"/>
      <c r="F73" s="45"/>
      <c r="G73" s="45"/>
      <c r="H73" s="43"/>
      <c r="I73" s="64" t="s">
        <v>94</v>
      </c>
      <c r="J73" s="44">
        <f>SUM(J72)</f>
        <v>0</v>
      </c>
      <c r="K73" s="44">
        <f>SUM(K72)</f>
        <v>0</v>
      </c>
      <c r="L73" s="32"/>
      <c r="M73" s="197"/>
    </row>
    <row r="74" spans="1:13" s="29" customFormat="1" x14ac:dyDescent="0.2">
      <c r="D74" s="30"/>
      <c r="E74" s="30"/>
      <c r="F74" s="30"/>
      <c r="G74" s="30"/>
      <c r="H74" s="31"/>
      <c r="I74" s="31"/>
      <c r="J74" s="32"/>
      <c r="K74" s="32"/>
      <c r="L74" s="32"/>
      <c r="M74" s="197"/>
    </row>
    <row r="75" spans="1:13" s="29" customFormat="1" x14ac:dyDescent="0.2">
      <c r="D75" s="30"/>
      <c r="E75" s="30"/>
      <c r="F75" s="30"/>
      <c r="G75" s="30"/>
      <c r="H75" s="31"/>
      <c r="I75" s="31"/>
      <c r="J75" s="32"/>
      <c r="K75" s="32"/>
      <c r="L75" s="32"/>
      <c r="M75" s="197"/>
    </row>
    <row r="76" spans="1:13" s="29" customFormat="1" x14ac:dyDescent="0.2">
      <c r="D76" s="30"/>
      <c r="E76" s="30"/>
      <c r="F76" s="30"/>
      <c r="G76" s="30"/>
      <c r="H76" s="31"/>
      <c r="I76" s="31"/>
      <c r="J76" s="32"/>
      <c r="K76" s="32"/>
      <c r="L76" s="32"/>
      <c r="M76" s="197"/>
    </row>
    <row r="77" spans="1:13" s="29" customFormat="1" x14ac:dyDescent="0.2">
      <c r="A77" s="29" t="s">
        <v>99</v>
      </c>
      <c r="B77"/>
      <c r="C77"/>
      <c r="D77" s="34"/>
      <c r="E77" s="34"/>
      <c r="F77" s="34"/>
      <c r="G77" s="34"/>
      <c r="H77" s="1"/>
      <c r="I77" s="1"/>
      <c r="J77" s="33"/>
      <c r="K77" s="33"/>
      <c r="L77" s="32"/>
      <c r="M77" s="197"/>
    </row>
    <row r="78" spans="1:13" ht="5.85" customHeight="1" x14ac:dyDescent="0.2"/>
    <row r="79" spans="1:13" s="29" customFormat="1" x14ac:dyDescent="0.2">
      <c r="A79" s="255"/>
      <c r="B79" s="256"/>
      <c r="C79" s="256"/>
      <c r="D79" s="256"/>
      <c r="E79" s="256"/>
      <c r="F79" s="256"/>
      <c r="G79" s="256"/>
      <c r="H79" s="256"/>
      <c r="I79" s="257"/>
      <c r="J79" s="258" t="s">
        <v>108</v>
      </c>
      <c r="K79" s="259"/>
      <c r="L79" s="32"/>
      <c r="M79" s="197"/>
    </row>
    <row r="80" spans="1:13" s="29" customFormat="1" ht="24" x14ac:dyDescent="0.2">
      <c r="A80" s="35" t="s">
        <v>3</v>
      </c>
      <c r="B80" s="36" t="s">
        <v>0</v>
      </c>
      <c r="C80" s="35" t="s">
        <v>1</v>
      </c>
      <c r="D80" s="37" t="s">
        <v>88</v>
      </c>
      <c r="E80" s="22" t="s">
        <v>53</v>
      </c>
      <c r="F80" s="22" t="s">
        <v>35</v>
      </c>
      <c r="G80" s="22" t="s">
        <v>36</v>
      </c>
      <c r="H80" s="22" t="s">
        <v>37</v>
      </c>
      <c r="I80" s="35" t="s">
        <v>2</v>
      </c>
      <c r="J80" s="38" t="s">
        <v>13</v>
      </c>
      <c r="K80" s="38" t="s">
        <v>14</v>
      </c>
      <c r="L80" s="32"/>
      <c r="M80" s="197"/>
    </row>
    <row r="81" spans="1:13" s="29" customFormat="1" ht="25.5" x14ac:dyDescent="0.2">
      <c r="A81" s="50">
        <v>21</v>
      </c>
      <c r="B81" s="51" t="s">
        <v>131</v>
      </c>
      <c r="C81" s="50" t="s">
        <v>5</v>
      </c>
      <c r="D81" s="52">
        <v>100</v>
      </c>
      <c r="E81" s="69"/>
      <c r="F81" s="69"/>
      <c r="G81" s="69"/>
      <c r="H81" s="116"/>
      <c r="I81" s="53"/>
      <c r="J81" s="56">
        <f>D81*H81</f>
        <v>0</v>
      </c>
      <c r="K81" s="56">
        <f>(D81*H81)*I81%+(D81*H81)</f>
        <v>0</v>
      </c>
      <c r="L81" s="32"/>
      <c r="M81" s="198" t="s">
        <v>136</v>
      </c>
    </row>
    <row r="82" spans="1:13" s="29" customFormat="1" ht="13.5" thickBot="1" x14ac:dyDescent="0.25">
      <c r="A82" s="41"/>
      <c r="B82" s="41"/>
      <c r="C82" s="41"/>
      <c r="D82" s="45"/>
      <c r="E82" s="45"/>
      <c r="F82" s="45"/>
      <c r="G82" s="45"/>
      <c r="H82" s="43"/>
      <c r="I82" s="64" t="s">
        <v>109</v>
      </c>
      <c r="J82" s="44">
        <f>SUM(J81)</f>
        <v>0</v>
      </c>
      <c r="K82" s="44">
        <f>SUM(K81)</f>
        <v>0</v>
      </c>
      <c r="L82" s="32"/>
      <c r="M82" s="197"/>
    </row>
    <row r="83" spans="1:13" s="29" customFormat="1" x14ac:dyDescent="0.2">
      <c r="D83" s="30"/>
      <c r="E83" s="30"/>
      <c r="F83" s="30"/>
      <c r="G83" s="30"/>
      <c r="H83" s="31"/>
      <c r="I83" s="31"/>
      <c r="J83" s="32"/>
      <c r="K83" s="32"/>
      <c r="L83" s="32"/>
      <c r="M83" s="197"/>
    </row>
    <row r="84" spans="1:13" s="29" customFormat="1" x14ac:dyDescent="0.2">
      <c r="D84" s="30"/>
      <c r="E84" s="30"/>
      <c r="F84" s="30"/>
      <c r="G84" s="30"/>
      <c r="H84" s="31"/>
      <c r="I84" s="31"/>
      <c r="J84" s="32"/>
      <c r="K84" s="32"/>
      <c r="L84" s="32"/>
      <c r="M84" s="197"/>
    </row>
    <row r="85" spans="1:13" s="29" customFormat="1" x14ac:dyDescent="0.2">
      <c r="D85" s="30"/>
      <c r="E85" s="30"/>
      <c r="F85" s="30"/>
      <c r="G85" s="30"/>
      <c r="H85" s="31"/>
      <c r="I85" s="31"/>
      <c r="J85" s="32"/>
      <c r="K85" s="32"/>
      <c r="L85" s="32"/>
      <c r="M85" s="197"/>
    </row>
    <row r="86" spans="1:13" x14ac:dyDescent="0.2">
      <c r="A86" s="29" t="s">
        <v>100</v>
      </c>
      <c r="B86" s="29"/>
      <c r="C86" s="29"/>
      <c r="D86" s="30"/>
      <c r="E86" s="30"/>
      <c r="F86" s="30"/>
      <c r="G86" s="30"/>
      <c r="H86" s="31"/>
      <c r="I86" s="31"/>
      <c r="J86" s="32"/>
      <c r="K86" s="32"/>
      <c r="L86" s="32"/>
    </row>
    <row r="87" spans="1:13" ht="5.85" customHeight="1" x14ac:dyDescent="0.2"/>
    <row r="88" spans="1:13" x14ac:dyDescent="0.2">
      <c r="A88" s="252"/>
      <c r="B88" s="253"/>
      <c r="C88" s="253"/>
      <c r="D88" s="253"/>
      <c r="E88" s="253"/>
      <c r="F88" s="253"/>
      <c r="G88" s="253"/>
      <c r="H88" s="253"/>
      <c r="I88" s="253"/>
      <c r="J88" s="254" t="s">
        <v>108</v>
      </c>
      <c r="K88" s="254"/>
      <c r="L88" s="31"/>
    </row>
    <row r="89" spans="1:13" s="40" customFormat="1" ht="28.35" customHeight="1" x14ac:dyDescent="0.2">
      <c r="A89" s="35" t="s">
        <v>3</v>
      </c>
      <c r="B89" s="36" t="s">
        <v>0</v>
      </c>
      <c r="C89" s="35" t="s">
        <v>1</v>
      </c>
      <c r="D89" s="37" t="s">
        <v>88</v>
      </c>
      <c r="E89" s="22" t="s">
        <v>53</v>
      </c>
      <c r="F89" s="22" t="s">
        <v>35</v>
      </c>
      <c r="G89" s="22" t="s">
        <v>36</v>
      </c>
      <c r="H89" s="22" t="s">
        <v>37</v>
      </c>
      <c r="I89" s="35" t="s">
        <v>2</v>
      </c>
      <c r="J89" s="38" t="s">
        <v>13</v>
      </c>
      <c r="K89" s="38" t="s">
        <v>14</v>
      </c>
      <c r="L89" s="39"/>
      <c r="M89" s="195"/>
    </row>
    <row r="90" spans="1:13" s="40" customFormat="1" x14ac:dyDescent="0.2">
      <c r="A90" s="76">
        <v>22</v>
      </c>
      <c r="B90" s="77" t="s">
        <v>121</v>
      </c>
      <c r="C90" s="76" t="s">
        <v>5</v>
      </c>
      <c r="D90" s="48">
        <v>20</v>
      </c>
      <c r="E90" s="67"/>
      <c r="F90" s="67"/>
      <c r="G90" s="67"/>
      <c r="H90" s="114"/>
      <c r="I90" s="49"/>
      <c r="J90" s="54">
        <f>D90*H90</f>
        <v>0</v>
      </c>
      <c r="K90" s="54">
        <f>(D90*H90)*I90%+(D90*H90)</f>
        <v>0</v>
      </c>
      <c r="L90" s="55"/>
      <c r="M90" s="198" t="s">
        <v>137</v>
      </c>
    </row>
    <row r="91" spans="1:13" s="40" customFormat="1" x14ac:dyDescent="0.2">
      <c r="A91" s="46">
        <v>23</v>
      </c>
      <c r="B91" s="77" t="s">
        <v>122</v>
      </c>
      <c r="C91" s="76" t="s">
        <v>5</v>
      </c>
      <c r="D91" s="48">
        <v>80</v>
      </c>
      <c r="E91" s="67"/>
      <c r="F91" s="67"/>
      <c r="G91" s="67"/>
      <c r="H91" s="114"/>
      <c r="I91" s="49"/>
      <c r="J91" s="54">
        <f>D91*H91</f>
        <v>0</v>
      </c>
      <c r="K91" s="54">
        <f>(D91*H91)*I91%+(D91*H91)</f>
        <v>0</v>
      </c>
      <c r="L91" s="55"/>
      <c r="M91" s="198" t="s">
        <v>138</v>
      </c>
    </row>
    <row r="92" spans="1:13" ht="13.5" thickBot="1" x14ac:dyDescent="0.25">
      <c r="A92" s="41"/>
      <c r="B92" s="41"/>
      <c r="C92" s="41"/>
      <c r="D92" s="45"/>
      <c r="E92" s="45"/>
      <c r="F92" s="45"/>
      <c r="G92" s="45"/>
      <c r="H92" s="43"/>
      <c r="I92" s="64" t="s">
        <v>110</v>
      </c>
      <c r="J92" s="44">
        <f>SUM(J90:J91)</f>
        <v>0</v>
      </c>
      <c r="K92" s="44">
        <f>SUM(K90:K91)</f>
        <v>0</v>
      </c>
      <c r="L92" s="32"/>
    </row>
    <row r="93" spans="1:13" s="29" customFormat="1" x14ac:dyDescent="0.2">
      <c r="D93" s="30"/>
      <c r="E93" s="30"/>
      <c r="F93" s="30"/>
      <c r="G93" s="30"/>
      <c r="H93" s="31"/>
      <c r="I93" s="31"/>
      <c r="J93" s="32"/>
      <c r="K93" s="32"/>
      <c r="L93" s="32"/>
      <c r="M93" s="197"/>
    </row>
    <row r="94" spans="1:13" s="29" customFormat="1" x14ac:dyDescent="0.2">
      <c r="D94" s="30"/>
      <c r="E94" s="30"/>
      <c r="F94" s="30"/>
      <c r="G94" s="30"/>
      <c r="H94" s="31"/>
      <c r="I94" s="31"/>
      <c r="J94" s="32"/>
      <c r="K94" s="32"/>
      <c r="L94" s="32"/>
      <c r="M94" s="197"/>
    </row>
    <row r="95" spans="1:13" s="29" customFormat="1" x14ac:dyDescent="0.2">
      <c r="D95" s="30"/>
      <c r="E95" s="30"/>
      <c r="F95" s="30"/>
      <c r="G95" s="30"/>
      <c r="H95" s="31"/>
      <c r="I95" s="31"/>
      <c r="J95" s="32"/>
      <c r="K95" s="32"/>
      <c r="L95" s="32"/>
      <c r="M95" s="197"/>
    </row>
    <row r="96" spans="1:13" x14ac:dyDescent="0.2">
      <c r="A96" s="29" t="s">
        <v>101</v>
      </c>
    </row>
    <row r="97" spans="1:14" ht="5.85" customHeight="1" x14ac:dyDescent="0.2"/>
    <row r="98" spans="1:14" x14ac:dyDescent="0.2">
      <c r="A98" s="252"/>
      <c r="B98" s="253"/>
      <c r="C98" s="253"/>
      <c r="D98" s="253"/>
      <c r="E98" s="253"/>
      <c r="F98" s="253"/>
      <c r="G98" s="253"/>
      <c r="H98" s="253"/>
      <c r="I98" s="253"/>
      <c r="J98" s="254" t="s">
        <v>108</v>
      </c>
      <c r="K98" s="254"/>
      <c r="L98" s="31"/>
    </row>
    <row r="99" spans="1:14" s="40" customFormat="1" ht="28.35" customHeight="1" x14ac:dyDescent="0.2">
      <c r="A99" s="35" t="s">
        <v>3</v>
      </c>
      <c r="B99" s="36" t="s">
        <v>0</v>
      </c>
      <c r="C99" s="35" t="s">
        <v>1</v>
      </c>
      <c r="D99" s="37" t="s">
        <v>88</v>
      </c>
      <c r="E99" s="22" t="s">
        <v>53</v>
      </c>
      <c r="F99" s="22" t="s">
        <v>35</v>
      </c>
      <c r="G99" s="22" t="s">
        <v>36</v>
      </c>
      <c r="H99" s="22" t="s">
        <v>37</v>
      </c>
      <c r="I99" s="35" t="s">
        <v>2</v>
      </c>
      <c r="J99" s="38" t="s">
        <v>13</v>
      </c>
      <c r="K99" s="38" t="s">
        <v>14</v>
      </c>
      <c r="L99" s="39"/>
      <c r="M99" s="195"/>
    </row>
    <row r="100" spans="1:14" s="40" customFormat="1" x14ac:dyDescent="0.2">
      <c r="A100" s="57">
        <v>24</v>
      </c>
      <c r="B100" s="74" t="s">
        <v>102</v>
      </c>
      <c r="C100" s="57" t="s">
        <v>5</v>
      </c>
      <c r="D100" s="58">
        <v>30</v>
      </c>
      <c r="E100" s="72"/>
      <c r="F100" s="72"/>
      <c r="G100" s="72"/>
      <c r="H100" s="63"/>
      <c r="I100" s="59"/>
      <c r="J100" s="60">
        <f>D100*H100</f>
        <v>0</v>
      </c>
      <c r="K100" s="60">
        <f>(D100*H100)*I100%+(D100*H100)</f>
        <v>0</v>
      </c>
      <c r="L100" s="55"/>
      <c r="M100" s="198" t="s">
        <v>139</v>
      </c>
      <c r="N100" s="194" t="s">
        <v>105</v>
      </c>
    </row>
    <row r="101" spans="1:14" s="29" customFormat="1" ht="13.5" thickBot="1" x14ac:dyDescent="0.25">
      <c r="A101" s="41"/>
      <c r="B101" s="41"/>
      <c r="C101" s="41"/>
      <c r="D101" s="45"/>
      <c r="E101" s="45"/>
      <c r="F101" s="45"/>
      <c r="G101" s="45"/>
      <c r="H101" s="43"/>
      <c r="I101" s="64" t="s">
        <v>95</v>
      </c>
      <c r="J101" s="44">
        <f>SUM(J100)</f>
        <v>0</v>
      </c>
      <c r="K101" s="44">
        <f>SUM(K100)</f>
        <v>0</v>
      </c>
      <c r="L101" s="32"/>
      <c r="M101" s="199"/>
    </row>
    <row r="102" spans="1:14" s="29" customFormat="1" x14ac:dyDescent="0.2">
      <c r="D102" s="30"/>
      <c r="E102" s="30"/>
      <c r="F102" s="30"/>
      <c r="G102" s="30"/>
      <c r="H102" s="31"/>
      <c r="I102" s="31"/>
      <c r="J102" s="32"/>
      <c r="K102" s="32"/>
      <c r="L102" s="32"/>
      <c r="M102" s="197"/>
    </row>
    <row r="103" spans="1:14" s="29" customFormat="1" x14ac:dyDescent="0.2">
      <c r="D103" s="30"/>
      <c r="E103" s="30"/>
      <c r="F103" s="30"/>
      <c r="G103" s="30"/>
      <c r="H103" s="31"/>
      <c r="I103" s="31"/>
      <c r="J103" s="32"/>
      <c r="K103" s="32"/>
      <c r="L103" s="32"/>
      <c r="M103" s="197"/>
    </row>
    <row r="104" spans="1:14" s="29" customFormat="1" x14ac:dyDescent="0.2">
      <c r="D104" s="30"/>
      <c r="E104" s="30"/>
      <c r="F104" s="30"/>
      <c r="G104" s="30"/>
      <c r="H104" s="31"/>
      <c r="I104" s="31"/>
      <c r="J104" s="32"/>
      <c r="K104" s="32"/>
      <c r="L104" s="32"/>
      <c r="M104" s="197"/>
    </row>
    <row r="105" spans="1:14" s="29" customFormat="1" x14ac:dyDescent="0.2">
      <c r="A105" s="29" t="s">
        <v>106</v>
      </c>
      <c r="D105" s="30"/>
      <c r="E105" s="30"/>
      <c r="F105" s="30"/>
      <c r="G105" s="30"/>
      <c r="H105" s="31"/>
      <c r="I105" s="31"/>
      <c r="J105" s="32"/>
      <c r="K105" s="32"/>
      <c r="L105" s="32"/>
      <c r="M105" s="197"/>
    </row>
    <row r="106" spans="1:14" ht="5.85" customHeight="1" x14ac:dyDescent="0.2"/>
    <row r="107" spans="1:14" s="29" customFormat="1" x14ac:dyDescent="0.2">
      <c r="A107" s="29" t="s">
        <v>103</v>
      </c>
      <c r="B107"/>
      <c r="C107"/>
      <c r="D107" s="34"/>
      <c r="E107" s="34"/>
      <c r="F107" s="34"/>
      <c r="G107" s="34"/>
      <c r="H107" s="1"/>
      <c r="I107" s="1"/>
      <c r="J107" s="33"/>
      <c r="K107" s="33"/>
      <c r="L107" s="32"/>
      <c r="M107" s="197"/>
    </row>
    <row r="108" spans="1:14" ht="5.85" customHeight="1" x14ac:dyDescent="0.2"/>
    <row r="109" spans="1:14" s="29" customFormat="1" x14ac:dyDescent="0.2">
      <c r="A109" s="252"/>
      <c r="B109" s="253"/>
      <c r="C109" s="253"/>
      <c r="D109" s="253"/>
      <c r="E109" s="253"/>
      <c r="F109" s="253"/>
      <c r="G109" s="253"/>
      <c r="H109" s="253"/>
      <c r="I109" s="253"/>
      <c r="J109" s="254" t="s">
        <v>108</v>
      </c>
      <c r="K109" s="254"/>
      <c r="L109" s="32"/>
      <c r="M109" s="197"/>
    </row>
    <row r="110" spans="1:14" s="29" customFormat="1" ht="24" x14ac:dyDescent="0.2">
      <c r="A110" s="35" t="s">
        <v>3</v>
      </c>
      <c r="B110" s="36" t="s">
        <v>0</v>
      </c>
      <c r="C110" s="35" t="s">
        <v>1</v>
      </c>
      <c r="D110" s="37" t="s">
        <v>88</v>
      </c>
      <c r="E110" s="22" t="s">
        <v>53</v>
      </c>
      <c r="F110" s="22" t="s">
        <v>35</v>
      </c>
      <c r="G110" s="22" t="s">
        <v>36</v>
      </c>
      <c r="H110" s="22" t="s">
        <v>37</v>
      </c>
      <c r="I110" s="35" t="s">
        <v>2</v>
      </c>
      <c r="J110" s="38" t="s">
        <v>13</v>
      </c>
      <c r="K110" s="38" t="s">
        <v>14</v>
      </c>
      <c r="L110" s="32"/>
      <c r="M110" s="197"/>
    </row>
    <row r="111" spans="1:14" s="29" customFormat="1" x14ac:dyDescent="0.2">
      <c r="A111" s="57">
        <v>25</v>
      </c>
      <c r="B111" s="74" t="s">
        <v>104</v>
      </c>
      <c r="C111" s="57" t="s">
        <v>5</v>
      </c>
      <c r="D111" s="58">
        <v>20</v>
      </c>
      <c r="E111" s="72"/>
      <c r="F111" s="72"/>
      <c r="G111" s="72"/>
      <c r="H111" s="63"/>
      <c r="I111" s="59"/>
      <c r="J111" s="60">
        <f>D111*H111</f>
        <v>0</v>
      </c>
      <c r="K111" s="60">
        <f>(D111*H111)*I111%+(D111*H111)</f>
        <v>0</v>
      </c>
      <c r="L111" s="32"/>
      <c r="M111" s="198" t="s">
        <v>140</v>
      </c>
    </row>
    <row r="112" spans="1:14" s="29" customFormat="1" ht="13.5" thickBot="1" x14ac:dyDescent="0.25">
      <c r="A112" s="41"/>
      <c r="B112" s="41"/>
      <c r="C112" s="41"/>
      <c r="D112" s="45"/>
      <c r="E112" s="45"/>
      <c r="F112" s="45"/>
      <c r="G112" s="45"/>
      <c r="H112" s="43"/>
      <c r="I112" s="64" t="s">
        <v>87</v>
      </c>
      <c r="J112" s="44">
        <f>SUM(J111)</f>
        <v>0</v>
      </c>
      <c r="K112" s="44">
        <f>SUM(K111)</f>
        <v>0</v>
      </c>
      <c r="L112" s="32"/>
      <c r="M112" s="197"/>
    </row>
    <row r="113" spans="1:13" s="29" customFormat="1" x14ac:dyDescent="0.2">
      <c r="D113" s="30"/>
      <c r="E113" s="30"/>
      <c r="F113" s="30"/>
      <c r="G113" s="30"/>
      <c r="H113" s="31"/>
      <c r="I113" s="31"/>
      <c r="J113" s="32"/>
      <c r="K113" s="32"/>
      <c r="L113" s="32"/>
      <c r="M113" s="197"/>
    </row>
    <row r="114" spans="1:13" s="29" customFormat="1" x14ac:dyDescent="0.2">
      <c r="D114" s="30"/>
      <c r="E114" s="30"/>
      <c r="F114" s="30"/>
      <c r="G114" s="30"/>
      <c r="H114" s="31"/>
      <c r="I114" s="31"/>
      <c r="J114" s="32"/>
      <c r="K114" s="32"/>
      <c r="L114" s="32"/>
      <c r="M114" s="197"/>
    </row>
    <row r="115" spans="1:13" x14ac:dyDescent="0.2">
      <c r="A115" s="29"/>
      <c r="B115" s="29"/>
      <c r="C115" s="29"/>
      <c r="D115" s="30"/>
      <c r="E115" s="30"/>
      <c r="F115" s="30"/>
      <c r="G115" s="30"/>
      <c r="H115" s="31"/>
      <c r="I115" s="65"/>
      <c r="J115" s="32"/>
      <c r="K115" s="32"/>
      <c r="L115" s="32"/>
    </row>
    <row r="116" spans="1:13" x14ac:dyDescent="0.2">
      <c r="A116" s="29" t="s">
        <v>154</v>
      </c>
    </row>
    <row r="117" spans="1:13" ht="5.85" customHeight="1" x14ac:dyDescent="0.2"/>
    <row r="118" spans="1:13" x14ac:dyDescent="0.2">
      <c r="A118" s="252"/>
      <c r="B118" s="253"/>
      <c r="C118" s="253"/>
      <c r="D118" s="253"/>
      <c r="E118" s="253"/>
      <c r="F118" s="253"/>
      <c r="G118" s="253"/>
      <c r="H118" s="253"/>
      <c r="I118" s="253"/>
      <c r="J118" s="254" t="s">
        <v>108</v>
      </c>
      <c r="K118" s="254"/>
    </row>
    <row r="119" spans="1:13" ht="24" x14ac:dyDescent="0.2">
      <c r="A119" s="35" t="s">
        <v>3</v>
      </c>
      <c r="B119" s="36" t="s">
        <v>0</v>
      </c>
      <c r="C119" s="35" t="s">
        <v>1</v>
      </c>
      <c r="D119" s="37" t="s">
        <v>88</v>
      </c>
      <c r="E119" s="22" t="s">
        <v>53</v>
      </c>
      <c r="F119" s="22" t="s">
        <v>35</v>
      </c>
      <c r="G119" s="22" t="s">
        <v>36</v>
      </c>
      <c r="H119" s="22" t="s">
        <v>37</v>
      </c>
      <c r="I119" s="35" t="s">
        <v>2</v>
      </c>
      <c r="J119" s="38" t="s">
        <v>13</v>
      </c>
      <c r="K119" s="38" t="s">
        <v>14</v>
      </c>
    </row>
    <row r="120" spans="1:13" x14ac:dyDescent="0.2">
      <c r="A120" s="57">
        <v>26</v>
      </c>
      <c r="B120" s="74" t="s">
        <v>132</v>
      </c>
      <c r="C120" s="57" t="s">
        <v>5</v>
      </c>
      <c r="D120" s="58">
        <v>40</v>
      </c>
      <c r="E120" s="72"/>
      <c r="F120" s="72"/>
      <c r="G120" s="72"/>
      <c r="H120" s="63"/>
      <c r="I120" s="59"/>
      <c r="J120" s="60">
        <f>D120*H120</f>
        <v>0</v>
      </c>
      <c r="K120" s="60">
        <f>(D120*H120)*I120%+(D120*H120)</f>
        <v>0</v>
      </c>
      <c r="M120" s="198" t="s">
        <v>141</v>
      </c>
    </row>
    <row r="121" spans="1:13" ht="13.5" thickBot="1" x14ac:dyDescent="0.25">
      <c r="A121" s="41"/>
      <c r="B121" s="41"/>
      <c r="C121" s="41"/>
      <c r="D121" s="45"/>
      <c r="E121" s="45"/>
      <c r="F121" s="45"/>
      <c r="G121" s="45"/>
      <c r="H121" s="43"/>
      <c r="I121" s="64" t="s">
        <v>96</v>
      </c>
      <c r="J121" s="44">
        <f>SUM(J120)</f>
        <v>0</v>
      </c>
      <c r="K121" s="44">
        <f>SUM(K120)</f>
        <v>0</v>
      </c>
    </row>
    <row r="123" spans="1:13" s="29" customFormat="1" x14ac:dyDescent="0.2">
      <c r="D123" s="30"/>
      <c r="E123" s="30"/>
      <c r="F123" s="30"/>
      <c r="G123" s="30"/>
      <c r="H123" s="31"/>
      <c r="I123" s="31"/>
      <c r="J123" s="32"/>
      <c r="K123" s="32"/>
      <c r="L123" s="32"/>
      <c r="M123" s="197"/>
    </row>
    <row r="124" spans="1:13" s="29" customFormat="1" x14ac:dyDescent="0.2">
      <c r="D124" s="30"/>
      <c r="E124" s="30"/>
      <c r="F124" s="30"/>
      <c r="G124" s="30"/>
      <c r="H124" s="31"/>
      <c r="I124" s="31"/>
      <c r="J124" s="32"/>
      <c r="K124" s="32"/>
      <c r="L124" s="32"/>
      <c r="M124" s="197"/>
    </row>
    <row r="125" spans="1:13" x14ac:dyDescent="0.2">
      <c r="A125" s="29" t="s">
        <v>107</v>
      </c>
      <c r="B125" s="29"/>
      <c r="C125" s="29"/>
      <c r="D125" s="30"/>
      <c r="E125" s="30"/>
      <c r="F125" s="30"/>
      <c r="G125" s="30"/>
      <c r="H125" s="31"/>
      <c r="I125" s="65"/>
      <c r="J125" s="32"/>
      <c r="K125" s="32"/>
      <c r="L125" s="32"/>
    </row>
    <row r="126" spans="1:13" ht="5.25" customHeight="1" x14ac:dyDescent="0.2"/>
    <row r="127" spans="1:13" x14ac:dyDescent="0.2">
      <c r="A127" s="29" t="s">
        <v>135</v>
      </c>
    </row>
    <row r="128" spans="1:13" ht="5.85" customHeight="1" x14ac:dyDescent="0.2"/>
    <row r="129" spans="1:13" x14ac:dyDescent="0.2">
      <c r="A129" s="252"/>
      <c r="B129" s="253"/>
      <c r="C129" s="253"/>
      <c r="D129" s="253"/>
      <c r="E129" s="253"/>
      <c r="F129" s="253"/>
      <c r="G129" s="253"/>
      <c r="H129" s="253"/>
      <c r="I129" s="253"/>
      <c r="J129" s="254" t="s">
        <v>108</v>
      </c>
      <c r="K129" s="254"/>
    </row>
    <row r="130" spans="1:13" ht="24" x14ac:dyDescent="0.2">
      <c r="A130" s="35" t="s">
        <v>3</v>
      </c>
      <c r="B130" s="36" t="s">
        <v>0</v>
      </c>
      <c r="C130" s="35" t="s">
        <v>1</v>
      </c>
      <c r="D130" s="37" t="s">
        <v>88</v>
      </c>
      <c r="E130" s="22" t="s">
        <v>53</v>
      </c>
      <c r="F130" s="22" t="s">
        <v>35</v>
      </c>
      <c r="G130" s="22" t="s">
        <v>36</v>
      </c>
      <c r="H130" s="22" t="s">
        <v>37</v>
      </c>
      <c r="I130" s="35" t="s">
        <v>2</v>
      </c>
      <c r="J130" s="38" t="s">
        <v>13</v>
      </c>
      <c r="K130" s="38" t="s">
        <v>14</v>
      </c>
    </row>
    <row r="131" spans="1:13" x14ac:dyDescent="0.2">
      <c r="A131" s="57">
        <v>27</v>
      </c>
      <c r="B131" s="74" t="s">
        <v>133</v>
      </c>
      <c r="C131" s="57" t="s">
        <v>47</v>
      </c>
      <c r="D131" s="58">
        <v>8</v>
      </c>
      <c r="E131" s="72"/>
      <c r="F131" s="72"/>
      <c r="G131" s="72"/>
      <c r="H131" s="63"/>
      <c r="I131" s="59"/>
      <c r="J131" s="60">
        <f>D131*H131</f>
        <v>0</v>
      </c>
      <c r="K131" s="60">
        <f>(D131*H131)*I131%+(D131*H131)</f>
        <v>0</v>
      </c>
      <c r="M131" s="198" t="s">
        <v>142</v>
      </c>
    </row>
    <row r="132" spans="1:13" ht="13.5" thickBot="1" x14ac:dyDescent="0.25">
      <c r="A132" s="41"/>
      <c r="B132" s="41"/>
      <c r="C132" s="41"/>
      <c r="D132" s="45"/>
      <c r="E132" s="45"/>
      <c r="F132" s="45"/>
      <c r="G132" s="45"/>
      <c r="H132" s="43"/>
      <c r="I132" s="64" t="s">
        <v>144</v>
      </c>
      <c r="J132" s="44">
        <f>SUM(J131)</f>
        <v>0</v>
      </c>
      <c r="K132" s="44">
        <f>SUM(K131)</f>
        <v>0</v>
      </c>
    </row>
    <row r="134" spans="1:13" s="29" customFormat="1" x14ac:dyDescent="0.2">
      <c r="D134" s="30"/>
      <c r="E134" s="30"/>
      <c r="F134" s="30"/>
      <c r="G134" s="30"/>
      <c r="H134" s="31"/>
      <c r="I134" s="31"/>
      <c r="J134" s="32"/>
      <c r="K134" s="32"/>
      <c r="L134" s="32"/>
      <c r="M134" s="197"/>
    </row>
    <row r="135" spans="1:13" s="29" customFormat="1" x14ac:dyDescent="0.2">
      <c r="D135" s="30"/>
      <c r="E135" s="30"/>
      <c r="F135" s="30"/>
      <c r="G135" s="30"/>
      <c r="H135" s="31"/>
      <c r="I135" s="31"/>
      <c r="J135" s="32"/>
      <c r="K135" s="32"/>
      <c r="L135" s="32"/>
      <c r="M135" s="197"/>
    </row>
    <row r="136" spans="1:13" ht="18.75" customHeight="1" x14ac:dyDescent="0.2">
      <c r="A136" s="92" t="s">
        <v>15</v>
      </c>
      <c r="B136" s="93"/>
      <c r="C136" s="93"/>
      <c r="D136" s="94"/>
      <c r="E136" s="94"/>
      <c r="F136" s="94"/>
      <c r="G136" s="94"/>
      <c r="H136" s="95"/>
      <c r="I136" s="95"/>
      <c r="J136" s="96"/>
      <c r="K136" s="96"/>
    </row>
    <row r="137" spans="1:13" ht="6" customHeight="1" x14ac:dyDescent="0.2"/>
    <row r="138" spans="1:13" s="29" customFormat="1" x14ac:dyDescent="0.2">
      <c r="A138" s="29" t="s">
        <v>18</v>
      </c>
      <c r="D138" s="30"/>
      <c r="E138" s="30"/>
      <c r="F138" s="30"/>
      <c r="G138" s="30"/>
      <c r="H138" s="31"/>
      <c r="I138" s="31"/>
      <c r="J138" s="32"/>
      <c r="K138" s="32"/>
      <c r="L138" s="32"/>
      <c r="M138" s="197"/>
    </row>
    <row r="139" spans="1:13" ht="5.25" customHeight="1" x14ac:dyDescent="0.2"/>
    <row r="141" spans="1:13" x14ac:dyDescent="0.2">
      <c r="A141" s="29" t="s">
        <v>160</v>
      </c>
    </row>
    <row r="142" spans="1:13" ht="5.85" customHeight="1" x14ac:dyDescent="0.2"/>
    <row r="143" spans="1:13" x14ac:dyDescent="0.2">
      <c r="A143" s="61"/>
      <c r="B143" s="62"/>
      <c r="C143" s="62"/>
      <c r="D143" s="62"/>
      <c r="E143" s="62"/>
      <c r="F143" s="62"/>
      <c r="G143" s="62"/>
      <c r="H143" s="62"/>
      <c r="I143" s="62"/>
      <c r="J143" s="254" t="s">
        <v>108</v>
      </c>
      <c r="K143" s="254"/>
      <c r="L143" s="31"/>
    </row>
    <row r="144" spans="1:13" s="40" customFormat="1" ht="28.35" customHeight="1" x14ac:dyDescent="0.2">
      <c r="A144" s="35" t="s">
        <v>3</v>
      </c>
      <c r="B144" s="36" t="s">
        <v>0</v>
      </c>
      <c r="C144" s="35" t="s">
        <v>1</v>
      </c>
      <c r="D144" s="37" t="s">
        <v>88</v>
      </c>
      <c r="E144" s="22" t="s">
        <v>53</v>
      </c>
      <c r="F144" s="22" t="s">
        <v>35</v>
      </c>
      <c r="G144" s="22" t="s">
        <v>36</v>
      </c>
      <c r="H144" s="22" t="s">
        <v>37</v>
      </c>
      <c r="I144" s="35" t="s">
        <v>2</v>
      </c>
      <c r="J144" s="38" t="s">
        <v>13</v>
      </c>
      <c r="K144" s="38" t="s">
        <v>14</v>
      </c>
      <c r="L144" s="39"/>
      <c r="M144" s="195"/>
    </row>
    <row r="145" spans="1:13" s="40" customFormat="1" x14ac:dyDescent="0.2">
      <c r="A145" s="57">
        <v>28</v>
      </c>
      <c r="B145" s="74" t="s">
        <v>19</v>
      </c>
      <c r="C145" s="57" t="s">
        <v>5</v>
      </c>
      <c r="D145" s="58">
        <v>7000</v>
      </c>
      <c r="E145" s="72"/>
      <c r="F145" s="72"/>
      <c r="G145" s="72"/>
      <c r="H145" s="63"/>
      <c r="I145" s="59"/>
      <c r="J145" s="60">
        <f>D145*H145</f>
        <v>0</v>
      </c>
      <c r="K145" s="60">
        <f>(D145*H145)*I145%+(D145*H145)</f>
        <v>0</v>
      </c>
      <c r="L145" s="55"/>
      <c r="M145" s="198" t="s">
        <v>115</v>
      </c>
    </row>
    <row r="146" spans="1:13" s="29" customFormat="1" ht="13.5" thickBot="1" x14ac:dyDescent="0.25">
      <c r="A146" s="41"/>
      <c r="B146" s="41"/>
      <c r="C146" s="41"/>
      <c r="D146" s="45"/>
      <c r="E146" s="250" t="s">
        <v>194</v>
      </c>
      <c r="F146" s="250"/>
      <c r="G146" s="250"/>
      <c r="H146" s="250"/>
      <c r="I146" s="250"/>
      <c r="J146" s="44">
        <f>SUM(J145)</f>
        <v>0</v>
      </c>
      <c r="K146" s="44">
        <f>SUM(K145)</f>
        <v>0</v>
      </c>
      <c r="L146" s="32"/>
      <c r="M146" s="197"/>
    </row>
    <row r="150" spans="1:13" x14ac:dyDescent="0.2">
      <c r="A150" s="29" t="s">
        <v>161</v>
      </c>
    </row>
    <row r="151" spans="1:13" ht="5.85" customHeight="1" x14ac:dyDescent="0.2"/>
    <row r="152" spans="1:13" x14ac:dyDescent="0.2">
      <c r="A152" s="252"/>
      <c r="B152" s="253"/>
      <c r="C152" s="253"/>
      <c r="D152" s="253"/>
      <c r="E152" s="253"/>
      <c r="F152" s="253"/>
      <c r="G152" s="253"/>
      <c r="H152" s="253"/>
      <c r="I152" s="253"/>
      <c r="J152" s="254" t="s">
        <v>108</v>
      </c>
      <c r="K152" s="254"/>
      <c r="L152" s="31"/>
    </row>
    <row r="153" spans="1:13" s="40" customFormat="1" ht="28.35" customHeight="1" x14ac:dyDescent="0.2">
      <c r="A153" s="35" t="s">
        <v>3</v>
      </c>
      <c r="B153" s="36" t="s">
        <v>0</v>
      </c>
      <c r="C153" s="35" t="s">
        <v>1</v>
      </c>
      <c r="D153" s="37" t="s">
        <v>88</v>
      </c>
      <c r="E153" s="22" t="s">
        <v>53</v>
      </c>
      <c r="F153" s="22" t="s">
        <v>35</v>
      </c>
      <c r="G153" s="22" t="s">
        <v>36</v>
      </c>
      <c r="H153" s="22" t="s">
        <v>37</v>
      </c>
      <c r="I153" s="35" t="s">
        <v>2</v>
      </c>
      <c r="J153" s="38" t="s">
        <v>13</v>
      </c>
      <c r="K153" s="38" t="s">
        <v>14</v>
      </c>
      <c r="L153" s="39"/>
      <c r="M153" s="195"/>
    </row>
    <row r="154" spans="1:13" s="40" customFormat="1" x14ac:dyDescent="0.2">
      <c r="A154" s="57">
        <v>29</v>
      </c>
      <c r="B154" s="74" t="s">
        <v>166</v>
      </c>
      <c r="C154" s="57" t="s">
        <v>5</v>
      </c>
      <c r="D154" s="58">
        <v>9000</v>
      </c>
      <c r="E154" s="72"/>
      <c r="F154" s="72"/>
      <c r="G154" s="72"/>
      <c r="H154" s="63"/>
      <c r="I154" s="59"/>
      <c r="J154" s="60">
        <f>D154*H154</f>
        <v>0</v>
      </c>
      <c r="K154" s="60">
        <f>(D154*H154)*I154%+(D154*H154)</f>
        <v>0</v>
      </c>
      <c r="L154" s="55"/>
      <c r="M154" s="198" t="s">
        <v>190</v>
      </c>
    </row>
    <row r="155" spans="1:13" s="29" customFormat="1" ht="13.5" thickBot="1" x14ac:dyDescent="0.25">
      <c r="A155" s="41"/>
      <c r="B155" s="41"/>
      <c r="C155" s="41"/>
      <c r="D155" s="45"/>
      <c r="E155" s="250" t="s">
        <v>195</v>
      </c>
      <c r="F155" s="250"/>
      <c r="G155" s="250"/>
      <c r="H155" s="250"/>
      <c r="I155" s="250"/>
      <c r="J155" s="44">
        <f>SUM(J154)</f>
        <v>0</v>
      </c>
      <c r="K155" s="44">
        <f>SUM(K154)</f>
        <v>0</v>
      </c>
      <c r="L155" s="32"/>
      <c r="M155" s="197"/>
    </row>
    <row r="156" spans="1:13" s="29" customFormat="1" x14ac:dyDescent="0.2">
      <c r="D156" s="30"/>
      <c r="E156" s="30"/>
      <c r="F156" s="30"/>
      <c r="G156" s="30"/>
      <c r="H156" s="31"/>
      <c r="I156" s="31"/>
      <c r="J156" s="32"/>
      <c r="K156" s="32"/>
      <c r="L156" s="32"/>
      <c r="M156" s="197"/>
    </row>
    <row r="157" spans="1:13" s="29" customFormat="1" x14ac:dyDescent="0.2">
      <c r="D157" s="30"/>
      <c r="E157" s="30"/>
      <c r="F157" s="30"/>
      <c r="G157" s="30"/>
      <c r="H157" s="31"/>
      <c r="I157" s="31"/>
      <c r="J157" s="32"/>
      <c r="K157" s="32"/>
      <c r="L157" s="32"/>
      <c r="M157" s="197"/>
    </row>
    <row r="158" spans="1:13" s="29" customFormat="1" x14ac:dyDescent="0.2">
      <c r="D158" s="30"/>
      <c r="E158" s="30"/>
      <c r="F158" s="30"/>
      <c r="G158" s="30"/>
      <c r="H158" s="31"/>
      <c r="I158" s="31"/>
      <c r="J158" s="32"/>
      <c r="K158" s="32"/>
      <c r="L158" s="32"/>
      <c r="M158" s="197"/>
    </row>
    <row r="159" spans="1:13" x14ac:dyDescent="0.2">
      <c r="A159" s="29" t="s">
        <v>163</v>
      </c>
    </row>
    <row r="160" spans="1:13" ht="5.85" customHeight="1" x14ac:dyDescent="0.2"/>
    <row r="161" spans="1:13" x14ac:dyDescent="0.2">
      <c r="A161" s="252"/>
      <c r="B161" s="253"/>
      <c r="C161" s="253"/>
      <c r="D161" s="253"/>
      <c r="E161" s="253"/>
      <c r="F161" s="253"/>
      <c r="G161" s="253"/>
      <c r="H161" s="253"/>
      <c r="I161" s="253"/>
      <c r="J161" s="254" t="s">
        <v>108</v>
      </c>
      <c r="K161" s="254"/>
      <c r="L161" s="31"/>
    </row>
    <row r="162" spans="1:13" s="40" customFormat="1" ht="28.35" customHeight="1" x14ac:dyDescent="0.2">
      <c r="A162" s="35" t="s">
        <v>3</v>
      </c>
      <c r="B162" s="36" t="s">
        <v>0</v>
      </c>
      <c r="C162" s="35" t="s">
        <v>1</v>
      </c>
      <c r="D162" s="37" t="s">
        <v>88</v>
      </c>
      <c r="E162" s="22" t="s">
        <v>53</v>
      </c>
      <c r="F162" s="22" t="s">
        <v>35</v>
      </c>
      <c r="G162" s="22" t="s">
        <v>36</v>
      </c>
      <c r="H162" s="22" t="s">
        <v>37</v>
      </c>
      <c r="I162" s="35" t="s">
        <v>2</v>
      </c>
      <c r="J162" s="38" t="s">
        <v>13</v>
      </c>
      <c r="K162" s="38" t="s">
        <v>14</v>
      </c>
      <c r="L162" s="39"/>
      <c r="M162" s="195"/>
    </row>
    <row r="163" spans="1:13" x14ac:dyDescent="0.2">
      <c r="A163" s="57">
        <v>30</v>
      </c>
      <c r="B163" s="74" t="s">
        <v>20</v>
      </c>
      <c r="C163" s="57" t="s">
        <v>5</v>
      </c>
      <c r="D163" s="58">
        <v>6000</v>
      </c>
      <c r="E163" s="73"/>
      <c r="F163" s="72"/>
      <c r="G163" s="72"/>
      <c r="H163" s="63"/>
      <c r="I163" s="59"/>
      <c r="J163" s="60">
        <f>D163*H163</f>
        <v>0</v>
      </c>
      <c r="K163" s="60">
        <f>(D163*H163)*I163%+(D163*H163)</f>
        <v>0</v>
      </c>
      <c r="M163" s="198" t="s">
        <v>116</v>
      </c>
    </row>
    <row r="164" spans="1:13" s="29" customFormat="1" ht="13.5" thickBot="1" x14ac:dyDescent="0.25">
      <c r="A164" s="41"/>
      <c r="B164" s="41"/>
      <c r="C164" s="41"/>
      <c r="D164" s="45"/>
      <c r="E164" s="250" t="s">
        <v>86</v>
      </c>
      <c r="F164" s="250"/>
      <c r="G164" s="250"/>
      <c r="H164" s="250"/>
      <c r="I164" s="250"/>
      <c r="J164" s="44">
        <f>SUM(J163)</f>
        <v>0</v>
      </c>
      <c r="K164" s="44">
        <f>SUM(K163)</f>
        <v>0</v>
      </c>
      <c r="L164" s="32"/>
      <c r="M164" s="197"/>
    </row>
    <row r="168" spans="1:13" s="2" customFormat="1" x14ac:dyDescent="0.2">
      <c r="A168" s="29" t="s">
        <v>162</v>
      </c>
      <c r="B168" s="29"/>
      <c r="C168" s="29"/>
      <c r="D168" s="30"/>
      <c r="E168" s="30"/>
      <c r="F168" s="30"/>
      <c r="G168" s="30"/>
      <c r="H168" s="31"/>
      <c r="I168" s="31"/>
      <c r="J168" s="32"/>
      <c r="K168" s="32"/>
      <c r="L168" s="32"/>
      <c r="M168" s="198"/>
    </row>
    <row r="169" spans="1:13" ht="5.25" customHeight="1" x14ac:dyDescent="0.2"/>
    <row r="170" spans="1:13" x14ac:dyDescent="0.2">
      <c r="A170" s="29" t="s">
        <v>164</v>
      </c>
    </row>
    <row r="171" spans="1:13" ht="5.85" customHeight="1" x14ac:dyDescent="0.2"/>
    <row r="172" spans="1:13" x14ac:dyDescent="0.2">
      <c r="A172" s="252"/>
      <c r="B172" s="253"/>
      <c r="C172" s="253"/>
      <c r="D172" s="253"/>
      <c r="E172" s="253"/>
      <c r="F172" s="253"/>
      <c r="G172" s="253"/>
      <c r="H172" s="253"/>
      <c r="I172" s="253"/>
      <c r="J172" s="254" t="s">
        <v>108</v>
      </c>
      <c r="K172" s="254"/>
      <c r="L172" s="31"/>
    </row>
    <row r="173" spans="1:13" s="40" customFormat="1" ht="28.35" customHeight="1" x14ac:dyDescent="0.2">
      <c r="A173" s="35" t="s">
        <v>3</v>
      </c>
      <c r="B173" s="36" t="s">
        <v>0</v>
      </c>
      <c r="C173" s="35" t="s">
        <v>1</v>
      </c>
      <c r="D173" s="37" t="s">
        <v>88</v>
      </c>
      <c r="E173" s="22" t="s">
        <v>53</v>
      </c>
      <c r="F173" s="22" t="s">
        <v>35</v>
      </c>
      <c r="G173" s="22" t="s">
        <v>36</v>
      </c>
      <c r="H173" s="22" t="s">
        <v>37</v>
      </c>
      <c r="I173" s="35" t="s">
        <v>2</v>
      </c>
      <c r="J173" s="38" t="s">
        <v>13</v>
      </c>
      <c r="K173" s="38" t="s">
        <v>14</v>
      </c>
      <c r="L173" s="39"/>
      <c r="M173" s="195"/>
    </row>
    <row r="174" spans="1:13" s="40" customFormat="1" x14ac:dyDescent="0.2">
      <c r="A174" s="57">
        <v>31</v>
      </c>
      <c r="B174" s="74" t="s">
        <v>165</v>
      </c>
      <c r="C174" s="57" t="s">
        <v>5</v>
      </c>
      <c r="D174" s="58">
        <v>2000</v>
      </c>
      <c r="E174" s="72"/>
      <c r="F174" s="72"/>
      <c r="G174" s="72"/>
      <c r="H174" s="63"/>
      <c r="I174" s="59"/>
      <c r="J174" s="60">
        <f>D174*H174</f>
        <v>0</v>
      </c>
      <c r="K174" s="60">
        <f>(D174*H174)*I174%+(D174*H174)</f>
        <v>0</v>
      </c>
      <c r="L174" s="55"/>
      <c r="M174" s="198" t="s">
        <v>191</v>
      </c>
    </row>
    <row r="175" spans="1:13" ht="13.5" thickBot="1" x14ac:dyDescent="0.25">
      <c r="A175" s="41"/>
      <c r="B175" s="41"/>
      <c r="C175" s="41"/>
      <c r="D175" s="45"/>
      <c r="E175" s="250" t="s">
        <v>196</v>
      </c>
      <c r="F175" s="250"/>
      <c r="G175" s="250"/>
      <c r="H175" s="250"/>
      <c r="I175" s="250"/>
      <c r="J175" s="44">
        <f>SUM(J174)</f>
        <v>0</v>
      </c>
      <c r="K175" s="44">
        <f>SUM(K174)</f>
        <v>0</v>
      </c>
      <c r="L175" s="32"/>
    </row>
    <row r="179" spans="1:13" x14ac:dyDescent="0.2">
      <c r="A179" s="29" t="s">
        <v>167</v>
      </c>
    </row>
    <row r="180" spans="1:13" ht="5.85" customHeight="1" x14ac:dyDescent="0.2"/>
    <row r="181" spans="1:13" x14ac:dyDescent="0.2">
      <c r="A181" s="252"/>
      <c r="B181" s="253"/>
      <c r="C181" s="253"/>
      <c r="D181" s="253"/>
      <c r="E181" s="253"/>
      <c r="F181" s="253"/>
      <c r="G181" s="253"/>
      <c r="H181" s="253"/>
      <c r="I181" s="253"/>
      <c r="J181" s="254" t="s">
        <v>108</v>
      </c>
      <c r="K181" s="254"/>
      <c r="L181" s="31"/>
    </row>
    <row r="182" spans="1:13" s="40" customFormat="1" ht="28.35" customHeight="1" x14ac:dyDescent="0.2">
      <c r="A182" s="35" t="s">
        <v>3</v>
      </c>
      <c r="B182" s="36" t="s">
        <v>0</v>
      </c>
      <c r="C182" s="35" t="s">
        <v>1</v>
      </c>
      <c r="D182" s="37" t="s">
        <v>88</v>
      </c>
      <c r="E182" s="22" t="s">
        <v>53</v>
      </c>
      <c r="F182" s="22" t="s">
        <v>35</v>
      </c>
      <c r="G182" s="22" t="s">
        <v>36</v>
      </c>
      <c r="H182" s="22" t="s">
        <v>37</v>
      </c>
      <c r="I182" s="35" t="s">
        <v>2</v>
      </c>
      <c r="J182" s="38" t="s">
        <v>13</v>
      </c>
      <c r="K182" s="38" t="s">
        <v>14</v>
      </c>
      <c r="L182" s="39"/>
      <c r="M182" s="195"/>
    </row>
    <row r="183" spans="1:13" s="40" customFormat="1" x14ac:dyDescent="0.2">
      <c r="A183" s="57">
        <v>32</v>
      </c>
      <c r="B183" s="74" t="s">
        <v>168</v>
      </c>
      <c r="C183" s="57" t="s">
        <v>5</v>
      </c>
      <c r="D183" s="58">
        <v>2000</v>
      </c>
      <c r="E183" s="72"/>
      <c r="F183" s="72"/>
      <c r="G183" s="72"/>
      <c r="H183" s="63"/>
      <c r="I183" s="59"/>
      <c r="J183" s="60">
        <f>D183*H183</f>
        <v>0</v>
      </c>
      <c r="K183" s="60">
        <f>(D183*H183)*I183%+(D183*H183)</f>
        <v>0</v>
      </c>
      <c r="L183" s="55"/>
      <c r="M183" s="198" t="s">
        <v>192</v>
      </c>
    </row>
    <row r="184" spans="1:13" ht="13.5" thickBot="1" x14ac:dyDescent="0.25">
      <c r="A184" s="41"/>
      <c r="B184" s="41"/>
      <c r="C184" s="41"/>
      <c r="D184" s="45"/>
      <c r="E184" s="250" t="s">
        <v>145</v>
      </c>
      <c r="F184" s="250"/>
      <c r="G184" s="250"/>
      <c r="H184" s="250"/>
      <c r="I184" s="250"/>
      <c r="J184" s="44">
        <f>SUM(J183)</f>
        <v>0</v>
      </c>
      <c r="K184" s="44">
        <f>SUM(K183)</f>
        <v>0</v>
      </c>
      <c r="L184" s="32"/>
    </row>
    <row r="185" spans="1:13" x14ac:dyDescent="0.2">
      <c r="A185" s="29"/>
      <c r="B185" s="29"/>
      <c r="C185" s="29"/>
      <c r="D185" s="30"/>
      <c r="E185" s="30"/>
      <c r="F185" s="30"/>
      <c r="G185" s="30"/>
      <c r="H185" s="31"/>
      <c r="I185" s="31"/>
      <c r="J185" s="32"/>
      <c r="K185" s="32"/>
      <c r="L185" s="32"/>
    </row>
    <row r="186" spans="1:13" x14ac:dyDescent="0.2">
      <c r="A186" s="29"/>
      <c r="B186" s="29"/>
      <c r="C186" s="29"/>
      <c r="D186" s="30"/>
      <c r="E186" s="30"/>
      <c r="F186" s="30"/>
      <c r="G186" s="30"/>
      <c r="H186" s="31"/>
      <c r="I186" s="31"/>
      <c r="J186" s="32"/>
      <c r="K186" s="32"/>
      <c r="L186" s="32"/>
    </row>
    <row r="188" spans="1:13" s="2" customFormat="1" x14ac:dyDescent="0.2">
      <c r="A188" s="29" t="s">
        <v>54</v>
      </c>
      <c r="B188" s="29"/>
      <c r="C188" s="29"/>
      <c r="D188" s="30"/>
      <c r="E188" s="30"/>
      <c r="F188" s="30"/>
      <c r="G188" s="30"/>
      <c r="H188" s="31"/>
      <c r="I188" s="31"/>
      <c r="J188" s="32"/>
      <c r="K188" s="32"/>
      <c r="L188" s="32"/>
      <c r="M188" s="198"/>
    </row>
    <row r="189" spans="1:13" ht="5.25" customHeight="1" x14ac:dyDescent="0.2"/>
    <row r="190" spans="1:13" x14ac:dyDescent="0.2">
      <c r="A190" s="29" t="s">
        <v>169</v>
      </c>
      <c r="B190" s="29"/>
      <c r="C190" s="29"/>
      <c r="D190" s="30"/>
      <c r="E190" s="30"/>
      <c r="F190" s="30"/>
      <c r="G190" s="30"/>
      <c r="H190" s="31"/>
      <c r="I190" s="31"/>
      <c r="J190" s="32"/>
      <c r="K190" s="32"/>
      <c r="L190" s="32"/>
    </row>
    <row r="191" spans="1:13" ht="5.85" customHeight="1" x14ac:dyDescent="0.2"/>
    <row r="192" spans="1:13" x14ac:dyDescent="0.2">
      <c r="A192" s="252"/>
      <c r="B192" s="253"/>
      <c r="C192" s="253"/>
      <c r="D192" s="253"/>
      <c r="E192" s="253"/>
      <c r="F192" s="253"/>
      <c r="G192" s="253"/>
      <c r="H192" s="253"/>
      <c r="I192" s="253"/>
      <c r="J192" s="254" t="s">
        <v>108</v>
      </c>
      <c r="K192" s="254"/>
      <c r="L192" s="31"/>
    </row>
    <row r="193" spans="1:13" s="40" customFormat="1" ht="28.35" customHeight="1" x14ac:dyDescent="0.2">
      <c r="A193" s="35" t="s">
        <v>3</v>
      </c>
      <c r="B193" s="36" t="s">
        <v>0</v>
      </c>
      <c r="C193" s="35" t="s">
        <v>1</v>
      </c>
      <c r="D193" s="37" t="s">
        <v>88</v>
      </c>
      <c r="E193" s="22" t="s">
        <v>53</v>
      </c>
      <c r="F193" s="22" t="s">
        <v>35</v>
      </c>
      <c r="G193" s="22" t="s">
        <v>36</v>
      </c>
      <c r="H193" s="22" t="s">
        <v>37</v>
      </c>
      <c r="I193" s="35" t="s">
        <v>2</v>
      </c>
      <c r="J193" s="38" t="s">
        <v>13</v>
      </c>
      <c r="K193" s="38" t="s">
        <v>14</v>
      </c>
      <c r="L193" s="39"/>
      <c r="M193" s="195"/>
    </row>
    <row r="194" spans="1:13" s="40" customFormat="1" x14ac:dyDescent="0.2">
      <c r="A194" s="46">
        <v>33</v>
      </c>
      <c r="B194" s="77" t="s">
        <v>48</v>
      </c>
      <c r="C194" s="76" t="s">
        <v>47</v>
      </c>
      <c r="D194" s="48">
        <v>400</v>
      </c>
      <c r="E194" s="67"/>
      <c r="F194" s="67"/>
      <c r="G194" s="67"/>
      <c r="H194" s="114"/>
      <c r="I194" s="49"/>
      <c r="J194" s="54">
        <f>D194*H194</f>
        <v>0</v>
      </c>
      <c r="K194" s="54">
        <f>(D194*H194)*I194%+(D194*H194)</f>
        <v>0</v>
      </c>
      <c r="L194" s="55"/>
      <c r="M194" s="200" t="s">
        <v>117</v>
      </c>
    </row>
    <row r="195" spans="1:13" s="40" customFormat="1" x14ac:dyDescent="0.2">
      <c r="A195" s="76">
        <v>34</v>
      </c>
      <c r="B195" s="83" t="s">
        <v>49</v>
      </c>
      <c r="C195" s="76" t="s">
        <v>47</v>
      </c>
      <c r="D195" s="48">
        <v>50</v>
      </c>
      <c r="E195" s="232"/>
      <c r="F195" s="232"/>
      <c r="G195" s="232"/>
      <c r="H195" s="116"/>
      <c r="I195" s="53"/>
      <c r="J195" s="54">
        <f>D195*H195</f>
        <v>0</v>
      </c>
      <c r="K195" s="54">
        <f>(D195*H195)*I195%+(D195*H195)</f>
        <v>0</v>
      </c>
      <c r="L195" s="55"/>
      <c r="M195" s="200" t="s">
        <v>118</v>
      </c>
    </row>
    <row r="196" spans="1:13" ht="13.5" thickBot="1" x14ac:dyDescent="0.25">
      <c r="A196" s="41"/>
      <c r="B196" s="41"/>
      <c r="C196" s="41"/>
      <c r="D196" s="45"/>
      <c r="E196" s="251" t="s">
        <v>111</v>
      </c>
      <c r="F196" s="251"/>
      <c r="G196" s="251"/>
      <c r="H196" s="251"/>
      <c r="I196" s="251"/>
      <c r="J196" s="44">
        <f>SUM(J194:J195)</f>
        <v>0</v>
      </c>
      <c r="K196" s="44">
        <f>SUM(K194:K195)</f>
        <v>0</v>
      </c>
      <c r="L196" s="32"/>
    </row>
    <row r="200" spans="1:13" s="29" customFormat="1" x14ac:dyDescent="0.2">
      <c r="A200" s="29" t="s">
        <v>170</v>
      </c>
      <c r="D200" s="30"/>
      <c r="E200" s="30"/>
      <c r="F200" s="30"/>
      <c r="G200" s="30"/>
      <c r="H200" s="31"/>
      <c r="I200" s="31"/>
      <c r="J200" s="32"/>
      <c r="K200" s="32"/>
      <c r="L200" s="32"/>
      <c r="M200" s="197"/>
    </row>
    <row r="201" spans="1:13" ht="5.85" customHeight="1" x14ac:dyDescent="0.2"/>
    <row r="202" spans="1:13" x14ac:dyDescent="0.2">
      <c r="A202" s="252"/>
      <c r="B202" s="253"/>
      <c r="C202" s="253"/>
      <c r="D202" s="253"/>
      <c r="E202" s="253"/>
      <c r="F202" s="253"/>
      <c r="G202" s="253"/>
      <c r="H202" s="253"/>
      <c r="I202" s="253"/>
      <c r="J202" s="254" t="s">
        <v>108</v>
      </c>
      <c r="K202" s="254"/>
      <c r="L202" s="31"/>
    </row>
    <row r="203" spans="1:13" s="40" customFormat="1" ht="28.35" customHeight="1" x14ac:dyDescent="0.2">
      <c r="A203" s="35" t="s">
        <v>3</v>
      </c>
      <c r="B203" s="36" t="s">
        <v>0</v>
      </c>
      <c r="C203" s="35" t="s">
        <v>1</v>
      </c>
      <c r="D203" s="37" t="s">
        <v>88</v>
      </c>
      <c r="E203" s="22" t="s">
        <v>53</v>
      </c>
      <c r="F203" s="22" t="s">
        <v>35</v>
      </c>
      <c r="G203" s="22" t="s">
        <v>36</v>
      </c>
      <c r="H203" s="22" t="s">
        <v>37</v>
      </c>
      <c r="I203" s="35" t="s">
        <v>2</v>
      </c>
      <c r="J203" s="38" t="s">
        <v>13</v>
      </c>
      <c r="K203" s="38" t="s">
        <v>14</v>
      </c>
      <c r="L203" s="39"/>
      <c r="M203" s="195"/>
    </row>
    <row r="204" spans="1:13" s="40" customFormat="1" x14ac:dyDescent="0.2">
      <c r="A204" s="76">
        <v>35</v>
      </c>
      <c r="B204" s="83" t="s">
        <v>50</v>
      </c>
      <c r="C204" s="76" t="s">
        <v>47</v>
      </c>
      <c r="D204" s="48">
        <v>400</v>
      </c>
      <c r="E204" s="68"/>
      <c r="F204" s="68"/>
      <c r="G204" s="68"/>
      <c r="H204" s="115"/>
      <c r="I204" s="49"/>
      <c r="J204" s="54">
        <f>D204*H204</f>
        <v>0</v>
      </c>
      <c r="K204" s="54">
        <f>(D204*H204)*I204%+(D204*H204)</f>
        <v>0</v>
      </c>
      <c r="L204" s="55"/>
      <c r="M204" s="200" t="s">
        <v>119</v>
      </c>
    </row>
    <row r="205" spans="1:13" s="40" customFormat="1" x14ac:dyDescent="0.2">
      <c r="A205" s="50">
        <v>36</v>
      </c>
      <c r="B205" s="81" t="s">
        <v>51</v>
      </c>
      <c r="C205" s="50" t="s">
        <v>47</v>
      </c>
      <c r="D205" s="52">
        <v>50</v>
      </c>
      <c r="E205" s="69"/>
      <c r="F205" s="69"/>
      <c r="G205" s="69"/>
      <c r="H205" s="116"/>
      <c r="I205" s="53"/>
      <c r="J205" s="56">
        <f>D205*H205</f>
        <v>0</v>
      </c>
      <c r="K205" s="56">
        <f>(D205*H205)*I205%+(D205*H205)</f>
        <v>0</v>
      </c>
      <c r="L205" s="55"/>
      <c r="M205" s="200" t="s">
        <v>120</v>
      </c>
    </row>
    <row r="206" spans="1:13" ht="13.5" thickBot="1" x14ac:dyDescent="0.25">
      <c r="A206" s="41"/>
      <c r="B206" s="41"/>
      <c r="C206" s="41"/>
      <c r="D206" s="45"/>
      <c r="E206" s="250" t="s">
        <v>146</v>
      </c>
      <c r="F206" s="250"/>
      <c r="G206" s="250"/>
      <c r="H206" s="250"/>
      <c r="I206" s="250"/>
      <c r="J206" s="44">
        <f>SUM(J204:J205)</f>
        <v>0</v>
      </c>
      <c r="K206" s="44">
        <f>SUM(K204:K205)</f>
        <v>0</v>
      </c>
      <c r="L206" s="32"/>
    </row>
    <row r="210" spans="1:13" x14ac:dyDescent="0.2">
      <c r="A210" s="29" t="s">
        <v>171</v>
      </c>
    </row>
    <row r="211" spans="1:13" ht="5.85" customHeight="1" x14ac:dyDescent="0.2"/>
    <row r="212" spans="1:13" x14ac:dyDescent="0.2">
      <c r="A212" s="252"/>
      <c r="B212" s="253"/>
      <c r="C212" s="253"/>
      <c r="D212" s="253"/>
      <c r="E212" s="253"/>
      <c r="F212" s="253"/>
      <c r="G212" s="253"/>
      <c r="H212" s="253"/>
      <c r="I212" s="253"/>
      <c r="J212" s="254" t="s">
        <v>108</v>
      </c>
      <c r="K212" s="254"/>
    </row>
    <row r="213" spans="1:13" ht="24" x14ac:dyDescent="0.2">
      <c r="A213" s="35" t="s">
        <v>3</v>
      </c>
      <c r="B213" s="36" t="s">
        <v>0</v>
      </c>
      <c r="C213" s="35" t="s">
        <v>1</v>
      </c>
      <c r="D213" s="37" t="s">
        <v>88</v>
      </c>
      <c r="E213" s="22" t="s">
        <v>53</v>
      </c>
      <c r="F213" s="22" t="s">
        <v>35</v>
      </c>
      <c r="G213" s="22" t="s">
        <v>36</v>
      </c>
      <c r="H213" s="22" t="s">
        <v>37</v>
      </c>
      <c r="I213" s="35" t="s">
        <v>2</v>
      </c>
      <c r="J213" s="38" t="s">
        <v>13</v>
      </c>
      <c r="K213" s="38" t="s">
        <v>14</v>
      </c>
    </row>
    <row r="214" spans="1:13" x14ac:dyDescent="0.2">
      <c r="A214" s="57">
        <v>37</v>
      </c>
      <c r="B214" s="74" t="s">
        <v>143</v>
      </c>
      <c r="C214" s="57" t="s">
        <v>152</v>
      </c>
      <c r="D214" s="58">
        <v>400</v>
      </c>
      <c r="E214" s="72"/>
      <c r="F214" s="72"/>
      <c r="G214" s="72"/>
      <c r="H214" s="63"/>
      <c r="I214" s="59"/>
      <c r="J214" s="60">
        <f>D214*H214</f>
        <v>0</v>
      </c>
      <c r="K214" s="60">
        <f>(D214*H214)*I214%+(D214*H214)</f>
        <v>0</v>
      </c>
      <c r="M214" s="198" t="s">
        <v>147</v>
      </c>
    </row>
    <row r="215" spans="1:13" ht="13.5" thickBot="1" x14ac:dyDescent="0.25">
      <c r="A215" s="41"/>
      <c r="B215" s="41"/>
      <c r="C215" s="41"/>
      <c r="D215" s="45"/>
      <c r="E215" s="250" t="s">
        <v>197</v>
      </c>
      <c r="F215" s="250"/>
      <c r="G215" s="250"/>
      <c r="H215" s="250"/>
      <c r="I215" s="250"/>
      <c r="J215" s="44">
        <f>J214</f>
        <v>0</v>
      </c>
      <c r="K215" s="44">
        <f>K214</f>
        <v>0</v>
      </c>
    </row>
    <row r="219" spans="1:13" x14ac:dyDescent="0.2">
      <c r="A219" s="29" t="s">
        <v>172</v>
      </c>
      <c r="B219" s="29"/>
      <c r="C219" s="29"/>
      <c r="D219" s="30"/>
      <c r="E219" s="30"/>
      <c r="F219" s="30"/>
      <c r="G219" s="30"/>
      <c r="H219" s="31"/>
      <c r="I219" s="31"/>
      <c r="J219" s="32"/>
      <c r="K219" s="32"/>
    </row>
    <row r="220" spans="1:13" ht="5.85" customHeight="1" x14ac:dyDescent="0.2"/>
    <row r="221" spans="1:13" x14ac:dyDescent="0.2">
      <c r="A221" s="255"/>
      <c r="B221" s="256"/>
      <c r="C221" s="256"/>
      <c r="D221" s="256"/>
      <c r="E221" s="256"/>
      <c r="F221" s="256"/>
      <c r="G221" s="256"/>
      <c r="H221" s="256"/>
      <c r="I221" s="257"/>
      <c r="J221" s="254" t="s">
        <v>108</v>
      </c>
      <c r="K221" s="254"/>
    </row>
    <row r="222" spans="1:13" ht="24" x14ac:dyDescent="0.2">
      <c r="A222" s="35" t="s">
        <v>3</v>
      </c>
      <c r="B222" s="36" t="s">
        <v>0</v>
      </c>
      <c r="C222" s="35" t="s">
        <v>1</v>
      </c>
      <c r="D222" s="37" t="s">
        <v>88</v>
      </c>
      <c r="E222" s="22" t="s">
        <v>53</v>
      </c>
      <c r="F222" s="22" t="s">
        <v>35</v>
      </c>
      <c r="G222" s="22" t="s">
        <v>36</v>
      </c>
      <c r="H222" s="22" t="s">
        <v>37</v>
      </c>
      <c r="I222" s="35" t="s">
        <v>2</v>
      </c>
      <c r="J222" s="38" t="s">
        <v>13</v>
      </c>
      <c r="K222" s="38" t="s">
        <v>14</v>
      </c>
    </row>
    <row r="223" spans="1:13" x14ac:dyDescent="0.2">
      <c r="A223" s="57">
        <v>38</v>
      </c>
      <c r="B223" s="74" t="s">
        <v>148</v>
      </c>
      <c r="C223" s="57" t="s">
        <v>5</v>
      </c>
      <c r="D223" s="58">
        <v>60</v>
      </c>
      <c r="E223" s="72"/>
      <c r="F223" s="72"/>
      <c r="G223" s="72"/>
      <c r="H223" s="63"/>
      <c r="I223" s="59"/>
      <c r="J223" s="60">
        <f>D223*H223</f>
        <v>0</v>
      </c>
      <c r="K223" s="60">
        <f>(D223*H223)*I223%+(D223*H223)</f>
        <v>0</v>
      </c>
      <c r="M223" s="198" t="s">
        <v>153</v>
      </c>
    </row>
    <row r="224" spans="1:13" ht="13.5" thickBot="1" x14ac:dyDescent="0.25">
      <c r="A224" s="41"/>
      <c r="B224" s="41"/>
      <c r="C224" s="41"/>
      <c r="D224" s="45"/>
      <c r="E224" s="250" t="s">
        <v>198</v>
      </c>
      <c r="F224" s="250"/>
      <c r="G224" s="250"/>
      <c r="H224" s="250"/>
      <c r="I224" s="250"/>
      <c r="J224" s="44">
        <f>J223</f>
        <v>0</v>
      </c>
      <c r="K224" s="44">
        <f>K223</f>
        <v>0</v>
      </c>
    </row>
    <row r="228" spans="1:13" ht="18.75" customHeight="1" x14ac:dyDescent="0.2">
      <c r="A228" s="92" t="s">
        <v>60</v>
      </c>
      <c r="B228" s="93"/>
      <c r="C228" s="93"/>
      <c r="D228" s="94"/>
      <c r="E228" s="94"/>
      <c r="F228" s="94"/>
      <c r="G228" s="94"/>
      <c r="H228" s="95"/>
      <c r="I228" s="95"/>
      <c r="J228" s="96"/>
      <c r="K228" s="96"/>
    </row>
    <row r="229" spans="1:13" ht="6" customHeight="1" x14ac:dyDescent="0.2"/>
    <row r="230" spans="1:13" x14ac:dyDescent="0.2">
      <c r="A230" s="29" t="s">
        <v>173</v>
      </c>
    </row>
    <row r="231" spans="1:13" ht="5.85" customHeight="1" x14ac:dyDescent="0.2"/>
    <row r="232" spans="1:13" x14ac:dyDescent="0.2">
      <c r="A232" s="255"/>
      <c r="B232" s="256"/>
      <c r="C232" s="256"/>
      <c r="D232" s="256"/>
      <c r="E232" s="256"/>
      <c r="F232" s="256"/>
      <c r="G232" s="256"/>
      <c r="H232" s="256"/>
      <c r="I232" s="257"/>
      <c r="J232" s="254" t="s">
        <v>108</v>
      </c>
      <c r="K232" s="254"/>
      <c r="L232" s="31"/>
    </row>
    <row r="233" spans="1:13" s="40" customFormat="1" ht="28.35" customHeight="1" x14ac:dyDescent="0.2">
      <c r="A233" s="35" t="s">
        <v>3</v>
      </c>
      <c r="B233" s="36" t="s">
        <v>62</v>
      </c>
      <c r="C233" s="35" t="s">
        <v>1</v>
      </c>
      <c r="D233" s="37" t="s">
        <v>88</v>
      </c>
      <c r="E233" s="22" t="s">
        <v>53</v>
      </c>
      <c r="F233" s="22" t="s">
        <v>35</v>
      </c>
      <c r="G233" s="22" t="s">
        <v>36</v>
      </c>
      <c r="H233" s="22" t="s">
        <v>37</v>
      </c>
      <c r="I233" s="35" t="s">
        <v>2</v>
      </c>
      <c r="J233" s="38" t="s">
        <v>13</v>
      </c>
      <c r="K233" s="38" t="s">
        <v>14</v>
      </c>
      <c r="L233" s="39"/>
      <c r="M233" s="195"/>
    </row>
    <row r="234" spans="1:13" s="40" customFormat="1" ht="38.25" x14ac:dyDescent="0.2">
      <c r="A234" s="85">
        <v>39</v>
      </c>
      <c r="B234" s="90" t="s">
        <v>63</v>
      </c>
      <c r="C234" s="85" t="s">
        <v>59</v>
      </c>
      <c r="D234" s="179">
        <v>120</v>
      </c>
      <c r="E234" s="177"/>
      <c r="F234" s="177"/>
      <c r="G234" s="177"/>
      <c r="H234" s="167"/>
      <c r="I234" s="168"/>
      <c r="J234" s="125">
        <f>D234*H234</f>
        <v>0</v>
      </c>
      <c r="K234" s="125">
        <f>(D234*H234)*I234%+(D234*H234)</f>
        <v>0</v>
      </c>
      <c r="L234" s="55"/>
      <c r="M234" s="195"/>
    </row>
    <row r="235" spans="1:13" s="40" customFormat="1" x14ac:dyDescent="0.2">
      <c r="A235" s="130">
        <v>40</v>
      </c>
      <c r="B235" s="131" t="s">
        <v>67</v>
      </c>
      <c r="C235" s="132"/>
      <c r="D235" s="180"/>
      <c r="E235" s="170"/>
      <c r="F235" s="170"/>
      <c r="G235" s="170"/>
      <c r="H235" s="171"/>
      <c r="I235" s="157"/>
      <c r="J235" s="137"/>
      <c r="K235" s="138"/>
      <c r="L235" s="55"/>
      <c r="M235" s="195"/>
    </row>
    <row r="236" spans="1:13" s="40" customFormat="1" x14ac:dyDescent="0.2">
      <c r="A236" s="122">
        <v>41</v>
      </c>
      <c r="B236" s="123" t="s">
        <v>66</v>
      </c>
      <c r="C236" s="124"/>
      <c r="D236" s="181"/>
      <c r="E236" s="164"/>
      <c r="F236" s="164"/>
      <c r="G236" s="164"/>
      <c r="H236" s="166"/>
      <c r="I236" s="158"/>
      <c r="J236" s="126"/>
      <c r="K236" s="127"/>
      <c r="L236" s="55"/>
      <c r="M236" s="195"/>
    </row>
    <row r="237" spans="1:13" s="129" customFormat="1" x14ac:dyDescent="0.2">
      <c r="A237" s="169">
        <v>42</v>
      </c>
      <c r="B237" s="172" t="s">
        <v>64</v>
      </c>
      <c r="C237" s="46" t="s">
        <v>80</v>
      </c>
      <c r="D237" s="182">
        <v>19</v>
      </c>
      <c r="E237" s="82"/>
      <c r="F237" s="82"/>
      <c r="G237" s="82"/>
      <c r="H237" s="118"/>
      <c r="I237" s="145"/>
      <c r="J237" s="146">
        <f>D237*H237</f>
        <v>0</v>
      </c>
      <c r="K237" s="147">
        <f>(D237*H237)*I237%+(D237*H237)</f>
        <v>0</v>
      </c>
      <c r="L237" s="128"/>
      <c r="M237" s="198"/>
    </row>
    <row r="238" spans="1:13" s="129" customFormat="1" x14ac:dyDescent="0.2">
      <c r="A238" s="153">
        <v>43</v>
      </c>
      <c r="B238" s="90" t="s">
        <v>65</v>
      </c>
      <c r="C238" s="85" t="s">
        <v>80</v>
      </c>
      <c r="D238" s="183">
        <v>19</v>
      </c>
      <c r="E238" s="86"/>
      <c r="F238" s="86"/>
      <c r="G238" s="86"/>
      <c r="H238" s="120"/>
      <c r="I238" s="148"/>
      <c r="J238" s="149">
        <f>D238*H238</f>
        <v>0</v>
      </c>
      <c r="K238" s="150">
        <f>(D238*H238)*I238%+(D238*H238)</f>
        <v>0</v>
      </c>
      <c r="L238" s="128"/>
      <c r="M238" s="198"/>
    </row>
    <row r="239" spans="1:13" s="129" customFormat="1" x14ac:dyDescent="0.2">
      <c r="A239" s="122">
        <v>44</v>
      </c>
      <c r="B239" s="123" t="s">
        <v>68</v>
      </c>
      <c r="C239" s="124"/>
      <c r="D239" s="184"/>
      <c r="E239" s="175"/>
      <c r="F239" s="175"/>
      <c r="G239" s="175"/>
      <c r="H239" s="176"/>
      <c r="I239" s="124"/>
      <c r="J239" s="151"/>
      <c r="K239" s="152"/>
      <c r="L239" s="128"/>
      <c r="M239" s="198"/>
    </row>
    <row r="240" spans="1:13" s="129" customFormat="1" x14ac:dyDescent="0.2">
      <c r="A240" s="169">
        <v>45</v>
      </c>
      <c r="B240" s="174" t="s">
        <v>64</v>
      </c>
      <c r="C240" s="46" t="s">
        <v>80</v>
      </c>
      <c r="D240" s="182">
        <v>19</v>
      </c>
      <c r="E240" s="82"/>
      <c r="F240" s="82"/>
      <c r="G240" s="82"/>
      <c r="H240" s="118"/>
      <c r="I240" s="145"/>
      <c r="J240" s="146">
        <f>D240*H240</f>
        <v>0</v>
      </c>
      <c r="K240" s="147">
        <f>(D240*H240)*I240%+(D240*H240)</f>
        <v>0</v>
      </c>
      <c r="L240" s="128"/>
      <c r="M240" s="198"/>
    </row>
    <row r="241" spans="1:15" s="129" customFormat="1" x14ac:dyDescent="0.2">
      <c r="A241" s="133">
        <v>46</v>
      </c>
      <c r="B241" s="135" t="s">
        <v>69</v>
      </c>
      <c r="C241" s="76" t="s">
        <v>5</v>
      </c>
      <c r="D241" s="185">
        <v>19</v>
      </c>
      <c r="E241" s="84"/>
      <c r="F241" s="84"/>
      <c r="G241" s="84"/>
      <c r="H241" s="119"/>
      <c r="I241" s="140"/>
      <c r="J241" s="141">
        <f>D241*H241</f>
        <v>0</v>
      </c>
      <c r="K241" s="142">
        <f>(D241*H241)*I241%+(D241*H241)</f>
        <v>0</v>
      </c>
      <c r="L241" s="128"/>
      <c r="M241" s="198"/>
    </row>
    <row r="242" spans="1:15" s="40" customFormat="1" x14ac:dyDescent="0.2">
      <c r="A242" s="136">
        <v>47</v>
      </c>
      <c r="B242" s="91" t="s">
        <v>70</v>
      </c>
      <c r="C242" s="50" t="s">
        <v>5</v>
      </c>
      <c r="D242" s="186">
        <v>19</v>
      </c>
      <c r="E242" s="69"/>
      <c r="F242" s="69"/>
      <c r="G242" s="69"/>
      <c r="H242" s="116"/>
      <c r="I242" s="53"/>
      <c r="J242" s="143">
        <f>D242*H242</f>
        <v>0</v>
      </c>
      <c r="K242" s="144">
        <f>(D242*H242)*I242%+(D242*H242)</f>
        <v>0</v>
      </c>
      <c r="L242" s="55"/>
      <c r="M242" s="195"/>
    </row>
    <row r="243" spans="1:15" s="40" customFormat="1" x14ac:dyDescent="0.2">
      <c r="A243" s="121">
        <v>48</v>
      </c>
      <c r="B243" s="154"/>
      <c r="C243" s="121"/>
      <c r="D243" s="187"/>
      <c r="E243" s="113"/>
      <c r="F243" s="113"/>
      <c r="G243" s="113"/>
      <c r="H243" s="155"/>
      <c r="I243" s="156"/>
      <c r="J243" s="128"/>
      <c r="K243" s="128"/>
      <c r="L243" s="55"/>
      <c r="M243" s="195"/>
    </row>
    <row r="244" spans="1:15" s="40" customFormat="1" ht="28.35" customHeight="1" x14ac:dyDescent="0.2">
      <c r="A244" s="35">
        <v>49</v>
      </c>
      <c r="B244" s="36" t="s">
        <v>71</v>
      </c>
      <c r="C244" s="35" t="s">
        <v>1</v>
      </c>
      <c r="D244" s="37" t="s">
        <v>88</v>
      </c>
      <c r="E244" s="22" t="s">
        <v>53</v>
      </c>
      <c r="F244" s="22" t="s">
        <v>35</v>
      </c>
      <c r="G244" s="22" t="s">
        <v>36</v>
      </c>
      <c r="H244" s="22"/>
      <c r="I244" s="35"/>
      <c r="J244" s="38" t="s">
        <v>13</v>
      </c>
      <c r="K244" s="38" t="s">
        <v>14</v>
      </c>
      <c r="L244" s="39"/>
      <c r="M244" s="195"/>
      <c r="O244" s="129" t="s">
        <v>33</v>
      </c>
    </row>
    <row r="245" spans="1:15" s="40" customFormat="1" ht="38.25" x14ac:dyDescent="0.2">
      <c r="A245" s="85">
        <v>50</v>
      </c>
      <c r="B245" s="90" t="s">
        <v>61</v>
      </c>
      <c r="C245" s="85" t="s">
        <v>59</v>
      </c>
      <c r="D245" s="183">
        <v>230</v>
      </c>
      <c r="E245" s="163"/>
      <c r="F245" s="163"/>
      <c r="G245" s="163"/>
      <c r="H245" s="63"/>
      <c r="I245" s="59"/>
      <c r="J245" s="60">
        <f>D245*H245</f>
        <v>0</v>
      </c>
      <c r="K245" s="125">
        <f>(D245*H245)*I245%+(D245*H245)</f>
        <v>0</v>
      </c>
      <c r="L245" s="55"/>
      <c r="M245" s="195"/>
    </row>
    <row r="246" spans="1:15" s="40" customFormat="1" x14ac:dyDescent="0.2">
      <c r="A246" s="122"/>
      <c r="B246" s="123" t="s">
        <v>72</v>
      </c>
      <c r="C246" s="124"/>
      <c r="D246" s="181"/>
      <c r="E246" s="164"/>
      <c r="F246" s="164"/>
      <c r="G246" s="164"/>
      <c r="H246" s="166"/>
      <c r="I246" s="158"/>
      <c r="J246" s="126"/>
      <c r="K246" s="127"/>
      <c r="L246" s="55"/>
      <c r="M246" s="195"/>
    </row>
    <row r="247" spans="1:15" s="40" customFormat="1" x14ac:dyDescent="0.2">
      <c r="A247" s="169">
        <v>51</v>
      </c>
      <c r="B247" s="172" t="s">
        <v>73</v>
      </c>
      <c r="C247" s="46" t="s">
        <v>5</v>
      </c>
      <c r="D247" s="182">
        <v>30</v>
      </c>
      <c r="E247" s="165"/>
      <c r="F247" s="165"/>
      <c r="G247" s="165"/>
      <c r="H247" s="178"/>
      <c r="I247" s="139"/>
      <c r="J247" s="54">
        <f t="shared" ref="J247:J253" si="6">D247*H247</f>
        <v>0</v>
      </c>
      <c r="K247" s="173">
        <f t="shared" ref="K247:K252" si="7">(D247*H247)*I247%+(D247*H247)</f>
        <v>0</v>
      </c>
      <c r="L247" s="55"/>
      <c r="M247" s="195"/>
    </row>
    <row r="248" spans="1:15" s="40" customFormat="1" x14ac:dyDescent="0.2">
      <c r="A248" s="133">
        <v>52</v>
      </c>
      <c r="B248" s="134" t="s">
        <v>74</v>
      </c>
      <c r="C248" s="76" t="s">
        <v>5</v>
      </c>
      <c r="D248" s="185">
        <v>10</v>
      </c>
      <c r="E248" s="79"/>
      <c r="F248" s="79"/>
      <c r="G248" s="79"/>
      <c r="H248" s="114"/>
      <c r="I248" s="80"/>
      <c r="J248" s="159">
        <f t="shared" si="6"/>
        <v>0</v>
      </c>
      <c r="K248" s="160">
        <f t="shared" si="7"/>
        <v>0</v>
      </c>
      <c r="L248" s="55"/>
      <c r="M248" s="195"/>
    </row>
    <row r="249" spans="1:15" s="40" customFormat="1" x14ac:dyDescent="0.2">
      <c r="A249" s="133">
        <v>53</v>
      </c>
      <c r="B249" s="134" t="s">
        <v>75</v>
      </c>
      <c r="C249" s="76" t="s">
        <v>5</v>
      </c>
      <c r="D249" s="185">
        <v>30</v>
      </c>
      <c r="E249" s="79"/>
      <c r="F249" s="79"/>
      <c r="G249" s="79"/>
      <c r="H249" s="114"/>
      <c r="I249" s="80"/>
      <c r="J249" s="159">
        <f t="shared" si="6"/>
        <v>0</v>
      </c>
      <c r="K249" s="160">
        <f t="shared" si="7"/>
        <v>0</v>
      </c>
      <c r="L249" s="55"/>
      <c r="M249" s="195"/>
    </row>
    <row r="250" spans="1:15" s="40" customFormat="1" x14ac:dyDescent="0.2">
      <c r="A250" s="133">
        <v>54</v>
      </c>
      <c r="B250" s="134" t="s">
        <v>76</v>
      </c>
      <c r="C250" s="76" t="s">
        <v>5</v>
      </c>
      <c r="D250" s="185">
        <v>40</v>
      </c>
      <c r="E250" s="79"/>
      <c r="F250" s="79"/>
      <c r="G250" s="79"/>
      <c r="H250" s="114"/>
      <c r="I250" s="80"/>
      <c r="J250" s="159">
        <f t="shared" si="6"/>
        <v>0</v>
      </c>
      <c r="K250" s="160">
        <f t="shared" si="7"/>
        <v>0</v>
      </c>
      <c r="L250" s="55"/>
      <c r="M250" s="195"/>
    </row>
    <row r="251" spans="1:15" s="40" customFormat="1" x14ac:dyDescent="0.2">
      <c r="A251" s="133">
        <v>55</v>
      </c>
      <c r="B251" s="134" t="s">
        <v>77</v>
      </c>
      <c r="C251" s="76" t="s">
        <v>5</v>
      </c>
      <c r="D251" s="185">
        <v>15</v>
      </c>
      <c r="E251" s="79"/>
      <c r="F251" s="79"/>
      <c r="G251" s="79"/>
      <c r="H251" s="114"/>
      <c r="I251" s="80"/>
      <c r="J251" s="159">
        <f t="shared" si="6"/>
        <v>0</v>
      </c>
      <c r="K251" s="160">
        <f t="shared" si="7"/>
        <v>0</v>
      </c>
      <c r="L251" s="55"/>
      <c r="M251" s="195"/>
    </row>
    <row r="252" spans="1:15" s="40" customFormat="1" x14ac:dyDescent="0.2">
      <c r="A252" s="133">
        <v>56</v>
      </c>
      <c r="B252" s="134" t="s">
        <v>78</v>
      </c>
      <c r="C252" s="76" t="s">
        <v>5</v>
      </c>
      <c r="D252" s="185">
        <v>15</v>
      </c>
      <c r="E252" s="79"/>
      <c r="F252" s="79"/>
      <c r="G252" s="79"/>
      <c r="H252" s="114"/>
      <c r="I252" s="80"/>
      <c r="J252" s="159">
        <f t="shared" si="6"/>
        <v>0</v>
      </c>
      <c r="K252" s="160">
        <f t="shared" si="7"/>
        <v>0</v>
      </c>
      <c r="L252" s="55"/>
      <c r="M252" s="195"/>
    </row>
    <row r="253" spans="1:15" s="40" customFormat="1" x14ac:dyDescent="0.2">
      <c r="A253" s="153">
        <v>57</v>
      </c>
      <c r="B253" s="90" t="s">
        <v>79</v>
      </c>
      <c r="C253" s="85" t="s">
        <v>5</v>
      </c>
      <c r="D253" s="183">
        <v>15</v>
      </c>
      <c r="E253" s="69"/>
      <c r="F253" s="69"/>
      <c r="G253" s="69"/>
      <c r="H253" s="116"/>
      <c r="I253" s="53"/>
      <c r="J253" s="56">
        <f t="shared" si="6"/>
        <v>0</v>
      </c>
      <c r="K253" s="161">
        <f>(D253*H253)*I253%+(D253*H253)</f>
        <v>0</v>
      </c>
      <c r="L253" s="55"/>
      <c r="M253" s="195"/>
    </row>
    <row r="254" spans="1:15" ht="13.5" thickBot="1" x14ac:dyDescent="0.25">
      <c r="A254" s="70"/>
      <c r="B254" s="70"/>
      <c r="C254" s="70"/>
      <c r="D254" s="162"/>
      <c r="E254" s="250" t="s">
        <v>199</v>
      </c>
      <c r="F254" s="250"/>
      <c r="G254" s="250"/>
      <c r="H254" s="250"/>
      <c r="I254" s="250"/>
      <c r="J254" s="71">
        <f>J234+J237+J238+J240+J241+J242+J245+J247+J248+J249+J250+J251+J252+J253</f>
        <v>0</v>
      </c>
      <c r="K254" s="71">
        <f>K234+K237+K238+K240+K241+K242+K245+K247+K248+K249+K250+K251+K252+K253</f>
        <v>0</v>
      </c>
      <c r="L254" s="32"/>
      <c r="O254" s="32"/>
    </row>
    <row r="255" spans="1:15" x14ac:dyDescent="0.2">
      <c r="A255" s="29"/>
      <c r="B255" s="29"/>
      <c r="C255" s="29"/>
      <c r="D255" s="30"/>
      <c r="E255" s="30"/>
      <c r="F255" s="30"/>
      <c r="G255" s="30"/>
      <c r="H255" s="31"/>
      <c r="I255" s="65"/>
      <c r="J255" s="32"/>
      <c r="K255" s="32"/>
      <c r="L255" s="32"/>
    </row>
    <row r="256" spans="1:15" x14ac:dyDescent="0.2">
      <c r="J256" s="32"/>
      <c r="K256" s="32"/>
    </row>
    <row r="257" spans="1:12" x14ac:dyDescent="0.2">
      <c r="A257" s="97"/>
      <c r="B257" s="97" t="s">
        <v>85</v>
      </c>
      <c r="C257" s="97"/>
      <c r="D257" s="98"/>
      <c r="E257" s="98"/>
      <c r="F257" s="98"/>
      <c r="G257" s="98"/>
      <c r="H257" s="99"/>
      <c r="I257" s="99"/>
      <c r="J257" s="66">
        <f>J254+J224+J215++J206+J196+J184+J175+J164+J155+J146+J132+J121+J112+J101+J92+J82+J73+J64+J54+J44+J35+J17</f>
        <v>0</v>
      </c>
      <c r="K257" s="66">
        <f>K254+K224+K215+K206+K196+K184+K175+K155+K146+K132+K121+K112+K101+K92+K82+K73+K64+K54+K44+K35+K17</f>
        <v>0</v>
      </c>
      <c r="L257" s="32"/>
    </row>
    <row r="258" spans="1:12" ht="29.25" customHeight="1" thickBot="1" x14ac:dyDescent="0.25">
      <c r="A258" s="100"/>
      <c r="B258" s="100"/>
      <c r="C258" s="100"/>
      <c r="D258" s="101"/>
      <c r="E258" s="101"/>
      <c r="F258" s="101"/>
      <c r="G258" s="101"/>
      <c r="H258" s="102"/>
      <c r="I258" s="102"/>
      <c r="J258" s="103" t="s">
        <v>55</v>
      </c>
      <c r="K258" s="103" t="s">
        <v>56</v>
      </c>
    </row>
    <row r="259" spans="1:12" ht="13.5" thickTop="1" x14ac:dyDescent="0.2"/>
    <row r="267" spans="1:12" x14ac:dyDescent="0.2">
      <c r="H267" s="5" t="s">
        <v>33</v>
      </c>
    </row>
  </sheetData>
  <mergeCells count="57">
    <mergeCell ref="J212:K212"/>
    <mergeCell ref="A118:I118"/>
    <mergeCell ref="J118:K118"/>
    <mergeCell ref="A181:I181"/>
    <mergeCell ref="J181:K181"/>
    <mergeCell ref="J172:K172"/>
    <mergeCell ref="A161:I161"/>
    <mergeCell ref="A152:I152"/>
    <mergeCell ref="J152:K152"/>
    <mergeCell ref="J143:K143"/>
    <mergeCell ref="E146:I146"/>
    <mergeCell ref="E155:I155"/>
    <mergeCell ref="E164:I164"/>
    <mergeCell ref="E175:I175"/>
    <mergeCell ref="E184:I184"/>
    <mergeCell ref="A98:I98"/>
    <mergeCell ref="J98:K98"/>
    <mergeCell ref="A109:I109"/>
    <mergeCell ref="J109:K109"/>
    <mergeCell ref="A232:I232"/>
    <mergeCell ref="J232:K232"/>
    <mergeCell ref="A192:I192"/>
    <mergeCell ref="J192:K192"/>
    <mergeCell ref="A202:I202"/>
    <mergeCell ref="J202:K202"/>
    <mergeCell ref="A221:I221"/>
    <mergeCell ref="J221:K221"/>
    <mergeCell ref="J129:K129"/>
    <mergeCell ref="A172:I172"/>
    <mergeCell ref="A129:I129"/>
    <mergeCell ref="J161:K161"/>
    <mergeCell ref="A2:E2"/>
    <mergeCell ref="A3:E3"/>
    <mergeCell ref="A4:E4"/>
    <mergeCell ref="A50:I50"/>
    <mergeCell ref="J50:K50"/>
    <mergeCell ref="A11:I11"/>
    <mergeCell ref="J11:K11"/>
    <mergeCell ref="A23:I23"/>
    <mergeCell ref="J23:K23"/>
    <mergeCell ref="A41:I41"/>
    <mergeCell ref="J41:K41"/>
    <mergeCell ref="E44:I44"/>
    <mergeCell ref="A88:I88"/>
    <mergeCell ref="J88:K88"/>
    <mergeCell ref="A60:I60"/>
    <mergeCell ref="J60:K60"/>
    <mergeCell ref="A70:I70"/>
    <mergeCell ref="J70:K70"/>
    <mergeCell ref="A79:I79"/>
    <mergeCell ref="J79:K79"/>
    <mergeCell ref="E224:I224"/>
    <mergeCell ref="E254:I254"/>
    <mergeCell ref="E196:I196"/>
    <mergeCell ref="E206:I206"/>
    <mergeCell ref="E215:I215"/>
    <mergeCell ref="A212:I212"/>
  </mergeCells>
  <pageMargins left="0.55118110236220474" right="0.51181102362204722" top="0.98425196850393704" bottom="0.55118110236220474" header="0.31496062992125984" footer="0.31496062992125984"/>
  <pageSetup paperSize="9" scale="78" orientation="landscape" r:id="rId1"/>
  <headerFooter>
    <oddHeader>&amp;LBOLNIŠNICA SEŽANA
Cankarjeva ulica 4
6210 Sežana&amp;CPredmet javnega naročila:
 "Nabava dializnega potrošnega materiala, 
ter redno in izredno servisiranje monitorjev"&amp;ROBRAZEC C02/A: 
Specifikacija ponudbe s cenami</oddHeader>
    <oddFooter>&amp;LŠtevilka javnega naročila: JN 02/22&amp;R&amp;P / &amp;N</oddFooter>
  </headerFooter>
  <rowBreaks count="7" manualBreakCount="7">
    <brk id="76" max="10" man="1"/>
    <brk id="115" max="10" man="1"/>
    <brk id="140" max="10" man="1"/>
    <brk id="167" max="10" man="1"/>
    <brk id="187" max="10" man="1"/>
    <brk id="209" max="10" man="1"/>
    <brk id="227" max="10" man="1"/>
  </rowBreaks>
  <colBreaks count="1" manualBreakCount="1">
    <brk id="11" max="36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NAVODILA</vt:lpstr>
      <vt:lpstr>C 02 PREDRAČUN</vt:lpstr>
      <vt:lpstr>C02-A SPECIFIKACIJA </vt:lpstr>
      <vt:lpstr>'C 02 PREDRAČUN'!Področje_tiskanja</vt:lpstr>
      <vt:lpstr>'C02-A SPECIFIKACIJA 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sasap</dc:creator>
  <cp:lastModifiedBy>Jožica Belej Valenčič</cp:lastModifiedBy>
  <cp:lastPrinted>2022-03-28T11:00:38Z</cp:lastPrinted>
  <dcterms:created xsi:type="dcterms:W3CDTF">2007-08-03T11:50:43Z</dcterms:created>
  <dcterms:modified xsi:type="dcterms:W3CDTF">2026-07-01T09:08:41Z</dcterms:modified>
</cp:coreProperties>
</file>